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F377EE4F-A047-4119-A9F5-059938523693}" xr6:coauthVersionLast="47" xr6:coauthVersionMax="47" xr10:uidLastSave="{00000000-0000-0000-0000-000000000000}"/>
  <bookViews>
    <workbookView xWindow="-20437" yWindow="3008" windowWidth="21600" windowHeight="11422" activeTab="1" xr2:uid="{FFF8744C-F0B4-428F-8CA7-718350CADE02}"/>
  </bookViews>
  <sheets>
    <sheet name="Sheet1" sheetId="12" r:id="rId1"/>
    <sheet name="Edited main" sheetId="6" r:id="rId2"/>
    <sheet name="original" sheetId="5" r:id="rId3"/>
    <sheet name="Table of IDs" sheetId="1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2" l="1"/>
  <c r="I16" i="12"/>
  <c r="I15" i="12"/>
  <c r="D2" i="12"/>
  <c r="E2" i="12"/>
  <c r="F21" i="12" s="1"/>
  <c r="D3" i="12"/>
  <c r="E3" i="12"/>
  <c r="G19" i="12" s="1"/>
  <c r="A4" i="12"/>
  <c r="D4" i="12" s="1"/>
  <c r="E4" i="12"/>
  <c r="G16" i="12" s="1"/>
  <c r="X26" i="12"/>
  <c r="F29" i="12"/>
  <c r="H21" i="12" l="1"/>
  <c r="F28" i="12"/>
  <c r="G25" i="12"/>
  <c r="G20" i="12"/>
  <c r="F26" i="12"/>
  <c r="G15" i="12"/>
  <c r="G29" i="12"/>
  <c r="I29" i="12" s="1"/>
  <c r="H16" i="12"/>
  <c r="G23" i="12"/>
  <c r="F19" i="12"/>
  <c r="I19" i="12" s="1"/>
  <c r="G18" i="12"/>
  <c r="F18" i="12"/>
  <c r="H18" i="12" s="1"/>
  <c r="H15" i="12"/>
  <c r="G14" i="12"/>
  <c r="H14" i="12" s="1"/>
  <c r="H13" i="12"/>
  <c r="F25" i="12"/>
  <c r="F20" i="12"/>
  <c r="G28" i="12"/>
  <c r="H28" i="12" s="1"/>
  <c r="G24" i="12"/>
  <c r="F24" i="12"/>
  <c r="G30" i="12"/>
  <c r="F23" i="12"/>
  <c r="F31" i="12"/>
  <c r="I31" i="12" s="1"/>
  <c r="F30" i="12"/>
  <c r="I21" i="12"/>
  <c r="I30" i="12" l="1"/>
  <c r="H29" i="12"/>
  <c r="H20" i="12"/>
  <c r="H25" i="12"/>
  <c r="I23" i="12"/>
  <c r="H30" i="12"/>
  <c r="I18" i="12"/>
  <c r="H19" i="12"/>
  <c r="I28" i="12"/>
  <c r="I25" i="12"/>
  <c r="I20" i="12"/>
  <c r="H23" i="12"/>
  <c r="H26" i="12"/>
  <c r="I26" i="12"/>
  <c r="H24" i="12"/>
  <c r="I24" i="12"/>
  <c r="H31" i="12"/>
  <c r="L13" i="12" l="1" a="1"/>
  <c r="L13" i="12" s="1"/>
  <c r="N14" i="12" s="1" a="1"/>
  <c r="X25" i="12"/>
  <c r="T14" i="12" l="1"/>
  <c r="O15" i="12" s="1"/>
  <c r="T16" i="12"/>
  <c r="O17" i="12" s="1"/>
  <c r="N14" i="12"/>
  <c r="T24" i="12"/>
  <c r="O25" i="12" s="1"/>
  <c r="T15" i="12"/>
  <c r="O16" i="12" s="1"/>
  <c r="T18" i="12"/>
  <c r="O19" i="12" s="1"/>
  <c r="T22" i="12"/>
  <c r="O23" i="12" s="1"/>
  <c r="T23" i="12"/>
  <c r="O24" i="12" s="1"/>
  <c r="T19" i="12"/>
  <c r="O20" i="12" s="1"/>
  <c r="T20" i="12"/>
  <c r="O21" i="12" s="1"/>
  <c r="T21" i="12"/>
  <c r="O22" i="12" s="1"/>
  <c r="T17" i="12"/>
  <c r="O18" i="12" s="1"/>
  <c r="T13" i="12"/>
  <c r="O14" i="12" s="1"/>
  <c r="S13" i="12" l="1" a="1"/>
  <c r="X18" i="12" s="1"/>
  <c r="W18" i="12" s="1"/>
  <c r="O26" i="12"/>
  <c r="X16" i="12" l="1"/>
  <c r="W16" i="12" s="1"/>
  <c r="X23" i="12"/>
  <c r="X21" i="12"/>
  <c r="W21" i="12" s="1"/>
  <c r="X24" i="12"/>
  <c r="X20" i="12"/>
  <c r="W20" i="12" s="1"/>
  <c r="X17" i="12"/>
  <c r="W17" i="12" s="1"/>
  <c r="X22" i="12"/>
  <c r="S13" i="12"/>
  <c r="X14" i="12"/>
  <c r="W14" i="12" s="1"/>
  <c r="X19" i="12"/>
  <c r="W19" i="12" s="1"/>
  <c r="X15" i="12"/>
  <c r="W15" i="12" s="1"/>
  <c r="R13" i="12" l="1" a="1"/>
  <c r="R13" i="12" s="1"/>
  <c r="P13" i="12"/>
  <c r="P19" i="12"/>
  <c r="P18" i="12"/>
  <c r="P16" i="12"/>
  <c r="P20" i="12"/>
  <c r="P21" i="12"/>
  <c r="P17" i="12"/>
  <c r="P15" i="12"/>
  <c r="P14" i="12"/>
  <c r="X13" i="12"/>
  <c r="W13" i="12" l="1"/>
  <c r="W27" i="12" s="1"/>
  <c r="X27" i="12"/>
  <c r="P26" i="12"/>
  <c r="C22" i="6" l="1"/>
  <c r="C10" i="6"/>
  <c r="C14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<sst xmlns="http://schemas.openxmlformats.org/spreadsheetml/2006/main" count="1173" uniqueCount="999">
  <si>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</si>
  <si>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</si>
  <si>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</si>
  <si>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</si>
  <si>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</si>
  <si>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</si>
  <si>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</si>
  <si>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</si>
  <si>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</si>
  <si>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</si>
  <si>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</si>
  <si>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</si>
  <si>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</si>
  <si>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</si>
  <si>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</si>
  <si>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</si>
  <si>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</si>
  <si>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</si>
  <si>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</si>
  <si>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</si>
  <si>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</si>
  <si>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</si>
  <si>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</si>
  <si>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</si>
  <si>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</si>
  <si>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</si>
  <si>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</si>
  <si>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</si>
  <si>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</si>
  <si>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</si>
  <si>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</si>
  <si>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</si>
  <si>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</si>
  <si>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</si>
  <si>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</si>
  <si>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</si>
  <si>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</si>
  <si>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</si>
  <si>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</si>
  <si>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</si>
  <si>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</si>
  <si>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</si>
  <si>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</si>
  <si>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</si>
  <si>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</si>
  <si>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</si>
  <si>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</si>
  <si>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</si>
  <si>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</si>
  <si>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</si>
  <si>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</si>
  <si>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</si>
  <si>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</si>
  <si>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</si>
  <si>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</si>
  <si>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</si>
  <si>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</si>
  <si>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</si>
  <si>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</si>
  <si>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</si>
  <si>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</si>
  <si>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</si>
  <si>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</si>
  <si>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</si>
  <si>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</si>
  <si>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</si>
  <si>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</si>
  <si>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</si>
  <si>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</si>
  <si>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</si>
  <si>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</si>
  <si>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</si>
  <si>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</si>
  <si>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</si>
  <si>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</si>
  <si>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</si>
  <si>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</si>
  <si>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</si>
  <si>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</si>
  <si>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</si>
  <si>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</si>
  <si>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</si>
  <si>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</si>
  <si>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</si>
  <si>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</si>
  <si>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</si>
  <si>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</si>
  <si>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</si>
  <si>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</si>
  <si>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</si>
  <si>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</si>
  <si>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</si>
  <si>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</si>
  <si>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</si>
  <si>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</si>
  <si>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</si>
  <si>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</si>
  <si>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</si>
  <si>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</si>
  <si>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</si>
  <si>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</si>
  <si>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</si>
  <si>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</si>
  <si>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</si>
  <si>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</si>
  <si>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</si>
  <si>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</si>
  <si>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</si>
  <si>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</si>
  <si>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</si>
  <si>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</si>
  <si>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</si>
  <si>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</si>
  <si>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</si>
  <si>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</si>
  <si>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</si>
  <si>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</si>
  <si>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</si>
  <si>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</si>
  <si>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</si>
  <si>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</si>
  <si>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</si>
  <si>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</si>
  <si>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</si>
  <si>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</si>
  <si>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</si>
  <si>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</si>
  <si>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</si>
  <si>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</si>
  <si>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</si>
  <si>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</si>
  <si>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</si>
  <si>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</si>
  <si>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</si>
  <si>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</si>
  <si>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</si>
  <si>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</si>
  <si>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</si>
  <si>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</si>
  <si>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</si>
  <si>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</si>
  <si>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</si>
  <si>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</si>
  <si>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</si>
  <si>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</si>
  <si>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</si>
  <si>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</si>
  <si>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</si>
  <si>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</si>
  <si>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</si>
  <si>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</si>
  <si>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</si>
  <si>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</si>
  <si>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</si>
  <si>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</si>
  <si>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</si>
  <si>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</si>
  <si>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</si>
  <si>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</si>
  <si>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</si>
  <si>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</si>
  <si>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</si>
  <si>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</si>
  <si>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</si>
  <si>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</si>
  <si>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</si>
  <si>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</si>
  <si>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</si>
  <si>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</si>
  <si>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</si>
  <si>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</si>
  <si>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</si>
  <si>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</si>
  <si>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</si>
  <si>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</si>
  <si>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</si>
  <si>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</si>
  <si>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</si>
  <si>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</si>
  <si>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</si>
  <si>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</si>
  <si>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</si>
  <si>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</si>
  <si>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</si>
  <si>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</si>
  <si>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</si>
  <si>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</si>
  <si>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</si>
  <si>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</si>
  <si>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</si>
  <si>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</si>
  <si>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</si>
  <si>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</si>
  <si>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</si>
  <si>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</si>
  <si>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</si>
  <si>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</si>
  <si>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</si>
  <si>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</si>
  <si>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</si>
  <si>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</si>
  <si>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</si>
  <si>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</si>
  <si>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</si>
  <si>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</si>
  <si>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</si>
  <si>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</si>
  <si>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</si>
  <si>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</si>
  <si>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</si>
  <si>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</si>
  <si>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</si>
  <si>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</si>
  <si>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</si>
  <si>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</si>
  <si>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</si>
  <si>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</si>
  <si>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</si>
  <si>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</si>
  <si>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</si>
  <si>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</si>
  <si>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</si>
  <si>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</si>
  <si>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</si>
  <si>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</si>
  <si>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</si>
  <si>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</si>
  <si>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</si>
  <si>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</si>
  <si>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</si>
  <si>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</si>
  <si>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</si>
  <si>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</si>
  <si>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</si>
  <si>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</si>
  <si>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</si>
  <si>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</si>
  <si>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</si>
  <si>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</si>
  <si>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</si>
  <si>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</si>
  <si>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</si>
  <si>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</si>
  <si>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</si>
  <si>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</si>
  <si>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</si>
  <si>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</si>
  <si>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</si>
  <si>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</si>
  <si>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</si>
  <si>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</si>
  <si>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</si>
  <si>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</si>
  <si>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</si>
  <si>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</si>
  <si>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</si>
  <si>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</si>
  <si>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</si>
  <si>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</si>
  <si>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</si>
  <si>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</si>
  <si>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</si>
  <si>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</si>
  <si>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</si>
  <si>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</si>
  <si>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</si>
  <si>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</si>
  <si>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</si>
  <si>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</si>
  <si>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</si>
  <si>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</si>
  <si>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</si>
  <si>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</si>
  <si>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</si>
  <si>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</si>
  <si>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</si>
  <si>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</si>
  <si>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</si>
  <si>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</si>
  <si>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</si>
  <si>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</si>
  <si>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</si>
  <si>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</si>
  <si>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</si>
  <si>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</si>
  <si>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</si>
  <si>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</si>
  <si>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</si>
  <si>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</si>
  <si>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</si>
  <si>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</si>
  <si>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</si>
  <si>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</si>
  <si>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</si>
  <si>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</si>
  <si>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</si>
  <si>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</si>
  <si>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</si>
  <si>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</si>
  <si>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</si>
  <si>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</si>
  <si>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</si>
  <si>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</si>
  <si>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</si>
  <si>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</si>
  <si>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</si>
  <si>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</si>
  <si>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</si>
  <si>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</si>
  <si>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</si>
  <si>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</si>
  <si>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</si>
  <si>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</si>
  <si>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</si>
  <si>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</si>
  <si>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</si>
  <si>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</si>
  <si>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</si>
  <si>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</si>
  <si>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</si>
  <si>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</si>
  <si>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</si>
  <si>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</si>
  <si>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</si>
  <si>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</si>
  <si>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</si>
  <si>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</si>
  <si>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</si>
  <si>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</si>
  <si>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</si>
  <si>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</si>
  <si>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</si>
  <si>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</si>
  <si>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</si>
  <si>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</si>
  <si>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</si>
  <si>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</si>
  <si>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</si>
  <si>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</si>
  <si>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</si>
  <si>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</si>
  <si>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</si>
  <si>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</si>
  <si>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</si>
  <si>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</si>
  <si>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</si>
  <si>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</si>
  <si>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</si>
  <si>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</si>
  <si>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</si>
  <si>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</si>
  <si>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</si>
  <si>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</si>
  <si>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</si>
  <si>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</si>
  <si>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</si>
  <si>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</si>
  <si>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</si>
  <si>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</si>
  <si>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</si>
  <si>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</si>
  <si>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</si>
  <si>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</si>
  <si>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</si>
  <si>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</si>
  <si>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</si>
  <si>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</si>
  <si>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</si>
  <si>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</si>
  <si>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</si>
  <si>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</si>
  <si>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</si>
  <si>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</si>
  <si>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</si>
  <si>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</si>
  <si>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</si>
  <si>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</si>
  <si>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</si>
  <si>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</si>
  <si>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</si>
  <si>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</si>
  <si>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</si>
  <si>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</si>
  <si>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</si>
  <si>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</si>
  <si>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</si>
  <si>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</si>
  <si>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</si>
  <si>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</si>
  <si>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</si>
  <si>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</si>
  <si>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</si>
  <si>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</si>
  <si>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</si>
  <si>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</si>
  <si>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</si>
  <si>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</si>
  <si>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</si>
  <si>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</si>
  <si>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</si>
  <si>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</si>
  <si>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</si>
  <si>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</si>
  <si>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</si>
  <si>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</si>
  <si>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</si>
  <si>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</si>
  <si>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</si>
  <si>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</si>
  <si>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</si>
  <si>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</si>
  <si>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</si>
  <si>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</si>
  <si>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</si>
  <si>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</si>
  <si>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</si>
  <si>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</si>
  <si>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</si>
  <si>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</si>
  <si>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</si>
  <si>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</si>
  <si>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</si>
  <si>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</si>
  <si>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</si>
  <si>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</si>
  <si>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</si>
  <si>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</si>
  <si>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</si>
  <si>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</si>
  <si>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</si>
  <si>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</si>
  <si>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</si>
  <si>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</si>
  <si>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</si>
  <si>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</si>
  <si>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</si>
  <si>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</si>
  <si>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</si>
  <si>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</si>
  <si>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</si>
  <si>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</si>
  <si>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</si>
  <si>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</si>
  <si>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</si>
  <si>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</si>
  <si>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</si>
  <si>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</si>
  <si>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</si>
  <si>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</si>
  <si>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</si>
  <si>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</si>
  <si>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</si>
  <si>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</si>
  <si>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</si>
  <si>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</si>
  <si>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</si>
  <si>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</si>
  <si>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</si>
  <si>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</si>
  <si>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</si>
  <si>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</si>
  <si>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</si>
  <si>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</si>
  <si>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</si>
  <si>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</si>
  <si>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</si>
  <si>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</si>
  <si>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</si>
  <si>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</si>
  <si>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</si>
  <si>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</si>
  <si>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</si>
  <si>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</si>
  <si>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</si>
  <si>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</si>
  <si>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</si>
  <si>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</si>
  <si>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</si>
  <si>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</si>
  <si>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</si>
  <si>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</si>
  <si>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</si>
  <si>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</si>
  <si>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</si>
  <si>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</si>
  <si>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</si>
  <si>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</si>
  <si>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</si>
  <si>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</si>
  <si>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</si>
  <si>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</si>
  <si>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</si>
  <si>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</si>
  <si>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</si>
  <si>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</si>
  <si>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</si>
  <si>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</si>
  <si>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</si>
  <si>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</si>
  <si>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</si>
  <si>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</si>
  <si>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</si>
  <si>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</si>
  <si>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</si>
  <si>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</si>
  <si>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</si>
  <si>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</si>
  <si>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</si>
  <si>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</si>
  <si>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</si>
  <si>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</si>
  <si>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</si>
  <si>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</si>
  <si>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</si>
  <si>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</si>
  <si>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</si>
  <si>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</si>
  <si>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</si>
  <si>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</si>
  <si>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</si>
  <si>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</si>
  <si>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</si>
  <si>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</si>
  <si>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</si>
  <si>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</si>
  <si>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</si>
  <si>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</si>
  <si>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</si>
  <si>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</si>
  <si>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</si>
  <si>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</si>
  <si>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</si>
  <si>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</si>
  <si>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</si>
  <si>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</si>
  <si>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</si>
  <si>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</si>
  <si>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</si>
  <si>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</si>
  <si>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</si>
  <si>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</si>
  <si>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</si>
  <si>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</si>
  <si>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</si>
  <si>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</si>
  <si>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</si>
  <si>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</si>
  <si>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</si>
  <si>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</si>
  <si>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</si>
  <si>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</si>
  <si>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</si>
  <si>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</si>
  <si>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</si>
  <si>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</si>
  <si>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</si>
  <si>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</si>
  <si>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</si>
  <si>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</si>
  <si>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</si>
  <si>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</si>
  <si>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</si>
  <si>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</si>
  <si>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</si>
  <si>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</si>
  <si>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</si>
  <si>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</si>
  <si>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</si>
  <si>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</si>
  <si>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</si>
  <si>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</si>
  <si>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</si>
  <si>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</si>
  <si>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</si>
  <si>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</si>
  <si>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</si>
  <si>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</si>
  <si>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</si>
  <si>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</si>
  <si>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</si>
  <si>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</si>
  <si>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</si>
  <si>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</si>
  <si>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</si>
  <si>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</si>
  <si>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</si>
  <si>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</si>
  <si>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</si>
  <si>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</si>
  <si>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</si>
  <si>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</si>
  <si>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</si>
  <si>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</si>
  <si>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</si>
  <si>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</si>
  <si>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</si>
  <si>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</si>
  <si>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</si>
  <si>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</si>
  <si>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</si>
  <si>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</si>
  <si>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</si>
  <si>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</si>
  <si>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</si>
  <si>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</si>
  <si>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</si>
  <si>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</si>
  <si>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</si>
  <si>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</si>
  <si>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</si>
  <si>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</si>
  <si>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</si>
  <si>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</si>
  <si>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</si>
  <si>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</si>
  <si>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</si>
  <si>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</si>
  <si>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</si>
  <si>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</si>
  <si>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</si>
  <si>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</si>
  <si>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</si>
  <si>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</si>
  <si>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</si>
  <si>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</si>
  <si>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</si>
  <si>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</si>
  <si>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</si>
  <si>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</si>
  <si>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</si>
  <si>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</si>
  <si>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</si>
  <si>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</si>
  <si>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</si>
  <si>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</si>
  <si>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</si>
  <si>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</si>
  <si>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</si>
  <si>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</si>
  <si>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</si>
  <si>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</si>
  <si>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</si>
  <si>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</si>
  <si>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</si>
  <si>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</si>
  <si>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</si>
  <si>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</si>
  <si>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</si>
  <si>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</si>
  <si>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</si>
  <si>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</si>
  <si>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</si>
  <si>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</si>
  <si>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</si>
  <si>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</si>
  <si>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</si>
  <si>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</si>
  <si>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</si>
  <si>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</si>
  <si>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</si>
  <si>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</si>
  <si>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</si>
  <si>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</si>
  <si>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</si>
  <si>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</si>
  <si>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</si>
  <si>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</si>
  <si>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</si>
  <si>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</si>
  <si>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</si>
  <si>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</si>
  <si>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</si>
  <si>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</si>
  <si>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</si>
  <si>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</si>
  <si>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</si>
  <si>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</si>
  <si>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</si>
  <si>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</si>
  <si>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</si>
  <si>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</si>
  <si>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</si>
  <si>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</si>
  <si>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</si>
  <si>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</si>
  <si>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</si>
  <si>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</si>
  <si>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</si>
  <si>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</si>
  <si>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</si>
  <si>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</si>
  <si>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</si>
  <si>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</si>
  <si>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</si>
  <si>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</si>
  <si>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</si>
  <si>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</si>
  <si>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</si>
  <si>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</si>
  <si>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</si>
  <si>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</si>
  <si>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</si>
  <si>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</si>
  <si>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</si>
  <si>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</si>
  <si>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</si>
  <si>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</si>
  <si>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</si>
  <si>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</si>
  <si>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</si>
  <si>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</si>
  <si>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</si>
  <si>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</si>
  <si>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</si>
  <si>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</si>
  <si>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</si>
  <si>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</si>
  <si>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</si>
  <si>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</si>
  <si>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</si>
  <si>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</si>
  <si>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</si>
  <si>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</si>
  <si>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</si>
  <si>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</si>
  <si>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</si>
  <si>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</si>
  <si>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</si>
  <si>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</si>
  <si>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</si>
  <si>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</si>
  <si>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</si>
  <si>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</si>
  <si>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</si>
  <si>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</si>
  <si>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</si>
  <si>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</si>
  <si>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</si>
  <si>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</si>
  <si>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</si>
  <si>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</si>
  <si>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</si>
  <si>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</si>
  <si>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</si>
  <si>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</si>
  <si>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</si>
  <si>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</si>
  <si>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</si>
  <si>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</si>
  <si>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</si>
  <si>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</si>
  <si>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</si>
  <si>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</si>
  <si>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</si>
  <si>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</si>
  <si>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</si>
  <si>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</si>
  <si>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</si>
  <si>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</si>
  <si>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</si>
  <si>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</si>
  <si>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</si>
  <si>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</si>
  <si>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</si>
  <si>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</si>
  <si>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</si>
  <si>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</si>
  <si>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</si>
  <si>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</si>
  <si>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</si>
  <si>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</si>
  <si>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</si>
  <si>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</si>
  <si>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</si>
  <si>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</si>
  <si>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</si>
  <si>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</si>
  <si>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</si>
  <si>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</si>
  <si>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</si>
  <si>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</si>
  <si>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</si>
  <si>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</si>
  <si>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</si>
  <si>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</si>
  <si>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</si>
  <si>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</si>
  <si>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</si>
  <si>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</si>
  <si>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</si>
  <si>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</si>
  <si>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</si>
  <si>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</si>
  <si>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</si>
  <si>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</si>
  <si>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</si>
  <si>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</si>
  <si>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</si>
  <si>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</si>
  <si>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</si>
  <si>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</si>
  <si>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</si>
  <si>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</si>
  <si>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</si>
  <si>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</si>
  <si>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</si>
  <si>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</si>
  <si>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</si>
  <si>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</si>
  <si>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</si>
  <si>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</si>
  <si>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</si>
  <si>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</si>
  <si>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</si>
  <si>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</si>
  <si>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</si>
  <si>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</si>
  <si>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</si>
  <si>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</si>
  <si>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</si>
  <si>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</si>
  <si>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</si>
  <si>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</si>
  <si>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</si>
  <si>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</si>
  <si>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</si>
  <si>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</si>
  <si>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</si>
  <si>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</si>
  <si>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</si>
  <si>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</si>
  <si>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</si>
  <si>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</si>
  <si>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cmp r0, #0</t>
  </si>
  <si>
    <t>000050E3</t>
  </si>
  <si>
    <t>Type and Animation</t>
  </si>
  <si>
    <t>Power</t>
  </si>
  <si>
    <t>0240A0E1</t>
  </si>
  <si>
    <t>040050E1</t>
  </si>
  <si>
    <t>3400A0E3</t>
  </si>
  <si>
    <t>mov r4, r2</t>
  </si>
  <si>
    <t>cmp r0, r4</t>
  </si>
  <si>
    <t>mov r0, #0x34</t>
  </si>
  <si>
    <t>b #0x82d44</t>
  </si>
  <si>
    <t>nop</t>
  </si>
  <si>
    <t>00F020E3</t>
  </si>
  <si>
    <t>push {r4, r5, r6, r7, r8, lr}</t>
  </si>
  <si>
    <t>mov r6, r2</t>
  </si>
  <si>
    <t>mov r7, r1</t>
  </si>
  <si>
    <t>mov r4, r3</t>
  </si>
  <si>
    <t>cmp r0, r6</t>
  </si>
  <si>
    <t>bne #0xca054</t>
  </si>
  <si>
    <t>ldr r0, [r4]</t>
  </si>
  <si>
    <t>beq #0xca054</t>
  </si>
  <si>
    <t>mov r0, #4</t>
  </si>
  <si>
    <t>and r5, r0, #0xff</t>
  </si>
  <si>
    <t>mov r1, r5</t>
  </si>
  <si>
    <t>mov r0, r7</t>
  </si>
  <si>
    <t>bl #0x92298</t>
  </si>
  <si>
    <t>mov r8, r0</t>
  </si>
  <si>
    <t>bl #0x893bc</t>
  </si>
  <si>
    <t>mov r2, r6</t>
  </si>
  <si>
    <t>beq #0xca004</t>
  </si>
  <si>
    <t>mov r1, #3</t>
  </si>
  <si>
    <t>bl #0x876f8</t>
  </si>
  <si>
    <t>mov r4, r0</t>
  </si>
  <si>
    <t>mov r2, #0x118</t>
  </si>
  <si>
    <t>mov r1, #2</t>
  </si>
  <si>
    <t>add r0, r0, #4</t>
  </si>
  <si>
    <t>bl #0x89c6c</t>
  </si>
  <si>
    <t>add r0, r4, #4</t>
  </si>
  <si>
    <t>bl #0x7f804</t>
  </si>
  <si>
    <t>mov r1, r4</t>
  </si>
  <si>
    <t>pop {r4, r5, r6, r7, r8, lr}</t>
  </si>
  <si>
    <t>b #0x7ccf4</t>
  </si>
  <si>
    <t>mov r1, #4</t>
  </si>
  <si>
    <t>strb r5, [r0, #6]</t>
  </si>
  <si>
    <t>mov r0, r8</t>
  </si>
  <si>
    <t>bl #0x7f9c0</t>
  </si>
  <si>
    <t>strh r0, [r4, #4]</t>
  </si>
  <si>
    <t>mov r2, #0x204</t>
  </si>
  <si>
    <t>add r0, r4, #8</t>
  </si>
  <si>
    <t>pop {r4, r5, r6, r7, r8, pc}</t>
  </si>
  <si>
    <t>push {r4, lr}</t>
  </si>
  <si>
    <t>bne #0xca09c</t>
  </si>
  <si>
    <t>mov r0, #0x50</t>
  </si>
  <si>
    <t>bl #0x84d70</t>
  </si>
  <si>
    <t>cmp r0, #0x28</t>
  </si>
  <si>
    <t>movlo r1, #0x28</t>
  </si>
  <si>
    <t>blo #0xca090</t>
  </si>
  <si>
    <t>cmp r0, #0x46</t>
  </si>
  <si>
    <t>movlo r1, #0x50</t>
  </si>
  <si>
    <t>movhs r1, #0x78</t>
  </si>
  <si>
    <t>pop {r4, lr}</t>
  </si>
  <si>
    <t>pop {r4, pc}</t>
  </si>
  <si>
    <t>000C9F70</t>
  </si>
  <si>
    <t>F0412DE9</t>
  </si>
  <si>
    <t>0260A0E1</t>
  </si>
  <si>
    <t>0170A0E1</t>
  </si>
  <si>
    <t>0340A0E1</t>
  </si>
  <si>
    <t>F3F6FEEB</t>
  </si>
  <si>
    <t>060050E1</t>
  </si>
  <si>
    <t>3000001A</t>
  </si>
  <si>
    <t>000094E5</t>
  </si>
  <si>
    <t>2D00000A</t>
  </si>
  <si>
    <t>0400A0E3</t>
  </si>
  <si>
    <t>ECF6FEEB</t>
  </si>
  <si>
    <t>FF5000E2</t>
  </si>
  <si>
    <t>0510A0E1</t>
  </si>
  <si>
    <t>0700A0E1</t>
  </si>
  <si>
    <t>B820FFEB</t>
  </si>
  <si>
    <t>0080A0E1</t>
  </si>
  <si>
    <t>FFFCFEEB</t>
  </si>
  <si>
    <t>0620A0E1</t>
  </si>
  <si>
    <t>0E00000A</t>
  </si>
  <si>
    <t>0310A0E3</t>
  </si>
  <si>
    <t>C8F5FEEB</t>
  </si>
  <si>
    <t>0040A0E1</t>
  </si>
  <si>
    <t>462FA0E3</t>
  </si>
  <si>
    <t>0210A0E3</t>
  </si>
  <si>
    <t>040080E2</t>
  </si>
  <si>
    <t>20FFFEEB</t>
  </si>
  <si>
    <t>040084E2</t>
  </si>
  <si>
    <t>03D6FEEB</t>
  </si>
  <si>
    <t>0410A0E1</t>
  </si>
  <si>
    <t>F041BDE8</t>
  </si>
  <si>
    <t>3BCBFEEA</t>
  </si>
  <si>
    <t>0410A0E3</t>
  </si>
  <si>
    <t>B9F5FEEB</t>
  </si>
  <si>
    <t>0650C0E5</t>
  </si>
  <si>
    <t>0800A0E1</t>
  </si>
  <si>
    <t>66D6FEEB</t>
  </si>
  <si>
    <t>B400C4E1</t>
  </si>
  <si>
    <t>812FA0E3</t>
  </si>
  <si>
    <t>080084E2</t>
  </si>
  <si>
    <t>0CFFFEEB</t>
  </si>
  <si>
    <t>EFD5FEEB</t>
  </si>
  <si>
    <t>27CBFEEA</t>
  </si>
  <si>
    <t>F081BDE8</t>
  </si>
  <si>
    <t>10402DE9</t>
  </si>
  <si>
    <t>BBF6FEEB</t>
  </si>
  <si>
    <t>0A00001A</t>
  </si>
  <si>
    <t>5000A0E3</t>
  </si>
  <si>
    <t>3DEBFEEB</t>
  </si>
  <si>
    <t>280050E3</t>
  </si>
  <si>
    <t>2810A033</t>
  </si>
  <si>
    <t>0200003A</t>
  </si>
  <si>
    <t>460050E3</t>
  </si>
  <si>
    <t>5010A033</t>
  </si>
  <si>
    <t>7810A023</t>
  </si>
  <si>
    <t>1040BDE8</t>
  </si>
  <si>
    <t>29E3FEEA</t>
  </si>
  <si>
    <t>1080BDE8</t>
  </si>
  <si>
    <t>cmp r0, #0x0A</t>
  </si>
  <si>
    <t>movlo r1, #0x3C</t>
  </si>
  <si>
    <t>cmp r0, #0x3C</t>
  </si>
  <si>
    <t>movlo r1, #0x5A</t>
  </si>
  <si>
    <t>movhs r1, #0x8C</t>
  </si>
  <si>
    <t>Attacker</t>
  </si>
  <si>
    <t>FDFFFFEA</t>
  </si>
  <si>
    <t>r6 = attacker position</t>
  </si>
  <si>
    <t>attacker position</t>
  </si>
  <si>
    <t>defeinder position?</t>
  </si>
  <si>
    <t>pointer</t>
  </si>
  <si>
    <t>Is hurt (return 1 if true)</t>
  </si>
  <si>
    <t>write "full HP" text</t>
  </si>
  <si>
    <t>set denominator 1/r1 of fraction HP recovered</t>
  </si>
  <si>
    <t>return max HP/r1</t>
  </si>
  <si>
    <t>write "healed" text (line 516, file 15)</t>
  </si>
  <si>
    <t>3000000A</t>
  </si>
  <si>
    <t>2C00000A</t>
  </si>
  <si>
    <t>BA20FFEB</t>
  </si>
  <si>
    <t>01FDFEEB</t>
  </si>
  <si>
    <t>1000000A</t>
  </si>
  <si>
    <t>CAF5FEEB</t>
  </si>
  <si>
    <t>22FFFEEB</t>
  </si>
  <si>
    <t>05D6FEEB</t>
  </si>
  <si>
    <t>3DCBFEEA</t>
  </si>
  <si>
    <t>BBF5FEEB</t>
  </si>
  <si>
    <t>68D6FEEB</t>
  </si>
  <si>
    <t>0EFFFEEB</t>
  </si>
  <si>
    <t>F1D5FEEB</t>
  </si>
  <si>
    <t>29CBFEEA</t>
  </si>
  <si>
    <t>0x14</t>
  </si>
  <si>
    <t>0x3C</t>
  </si>
  <si>
    <t>0x28</t>
  </si>
  <si>
    <t>0x50</t>
  </si>
  <si>
    <t>0x64</t>
  </si>
  <si>
    <t>After Heal Block</t>
  </si>
  <si>
    <t>B4</t>
  </si>
  <si>
    <t>damage</t>
  </si>
  <si>
    <t>num</t>
  </si>
  <si>
    <t>Heal 66%</t>
  </si>
  <si>
    <t>Net Effect</t>
  </si>
  <si>
    <t>%</t>
  </si>
  <si>
    <t>Heal Block Already in Play</t>
  </si>
  <si>
    <t>Target is not Heal Blocked</t>
  </si>
  <si>
    <t>Target is Heal Blocked</t>
  </si>
  <si>
    <t>Mean Power (Aprox)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</si>
</sst>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9EE6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quotePrefix="1" applyFont="1" applyFill="1"/>
    <xf numFmtId="0" fontId="2" fillId="2" borderId="0" xfId="0" applyFont="1" applyFill="1"/>
    <xf numFmtId="0" fontId="0" fillId="2" borderId="0" xfId="0" quotePrefix="1" applyFill="1"/>
    <xf numFmtId="2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9" fontId="0" fillId="0" borderId="4" xfId="1" applyFont="1" applyBorder="1"/>
    <xf numFmtId="0" fontId="0" fillId="0" borderId="3" xfId="0" applyBorder="1"/>
    <xf numFmtId="0" fontId="0" fillId="0" borderId="5" xfId="0" applyBorder="1"/>
    <xf numFmtId="9" fontId="0" fillId="0" borderId="0" xfId="1" applyFont="1" applyBorder="1"/>
    <xf numFmtId="1" fontId="0" fillId="0" borderId="0" xfId="1" applyNumberFormat="1" applyFont="1" applyBorder="1"/>
    <xf numFmtId="0" fontId="1" fillId="0" borderId="8" xfId="0" applyFont="1" applyBorder="1"/>
    <xf numFmtId="0" fontId="0" fillId="0" borderId="8" xfId="0" applyBorder="1"/>
    <xf numFmtId="9" fontId="0" fillId="0" borderId="8" xfId="1" applyFont="1" applyBorder="1"/>
    <xf numFmtId="0" fontId="1" fillId="0" borderId="1" xfId="0" applyFont="1" applyBorder="1"/>
    <xf numFmtId="0" fontId="0" fillId="0" borderId="6" xfId="0" applyBorder="1"/>
    <xf numFmtId="164" fontId="0" fillId="0" borderId="9" xfId="1" applyNumberFormat="1" applyFont="1" applyBorder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4F12-3C4F-40EB-8333-1BB9BD14ADD4}">
  <dimension ref="A1:X31"/>
  <sheetViews>
    <sheetView workbookViewId="0">
      <selection activeCell="D28" sqref="D28"/>
    </sheetView>
  </sheetViews>
  <sheetFormatPr defaultRowHeight="14.25" x14ac:dyDescent="0.45"/>
  <cols>
    <col min="8" max="8" width="13" style="9" customWidth="1"/>
    <col min="14" max="14" width="15.9296875" bestFit="1" customWidth="1"/>
    <col min="15" max="15" width="21.33203125" bestFit="1" customWidth="1"/>
    <col min="16" max="16" width="18.33203125" bestFit="1" customWidth="1"/>
    <col min="17" max="18" width="12.6640625" customWidth="1"/>
    <col min="19" max="19" width="15.9296875" customWidth="1"/>
    <col min="24" max="24" width="10.86328125" customWidth="1"/>
  </cols>
  <sheetData>
    <row r="1" spans="1:24" x14ac:dyDescent="0.45">
      <c r="A1" t="s">
        <v>991</v>
      </c>
      <c r="B1" t="s">
        <v>990</v>
      </c>
    </row>
    <row r="2" spans="1:24" x14ac:dyDescent="0.45">
      <c r="A2">
        <v>20</v>
      </c>
      <c r="B2">
        <v>60</v>
      </c>
      <c r="D2">
        <f>A2/80*0.8</f>
        <v>0.2</v>
      </c>
      <c r="E2">
        <f>B2</f>
        <v>60</v>
      </c>
      <c r="K2">
        <v>6</v>
      </c>
    </row>
    <row r="3" spans="1:24" x14ac:dyDescent="0.45">
      <c r="A3">
        <v>40</v>
      </c>
      <c r="B3">
        <v>80</v>
      </c>
      <c r="D3">
        <f>A3/80*0.8</f>
        <v>0.4</v>
      </c>
      <c r="E3">
        <f>B3</f>
        <v>80</v>
      </c>
      <c r="K3">
        <v>54.000000000000007</v>
      </c>
    </row>
    <row r="4" spans="1:24" x14ac:dyDescent="0.45">
      <c r="A4">
        <f>80-SUM(A2:A3)</f>
        <v>20</v>
      </c>
      <c r="B4">
        <v>100</v>
      </c>
      <c r="D4">
        <f>A4/80*0.8</f>
        <v>0.2</v>
      </c>
      <c r="E4">
        <f>B4</f>
        <v>100</v>
      </c>
      <c r="K4">
        <v>14</v>
      </c>
    </row>
    <row r="5" spans="1:24" x14ac:dyDescent="0.45">
      <c r="D5">
        <v>0.2</v>
      </c>
      <c r="E5">
        <v>0</v>
      </c>
    </row>
    <row r="6" spans="1:24" x14ac:dyDescent="0.45">
      <c r="D6">
        <v>0.2</v>
      </c>
      <c r="E6">
        <v>-0.25</v>
      </c>
    </row>
    <row r="10" spans="1:24" ht="14.65" thickBot="1" x14ac:dyDescent="0.5"/>
    <row r="11" spans="1:24" ht="14.65" thickTop="1" x14ac:dyDescent="0.45">
      <c r="N11" s="23"/>
      <c r="O11" s="27" t="s">
        <v>994</v>
      </c>
      <c r="P11" s="28"/>
      <c r="Q11" s="12"/>
      <c r="R11" s="12"/>
      <c r="S11" s="26" t="s">
        <v>995</v>
      </c>
      <c r="T11" s="26"/>
      <c r="U11" s="12"/>
      <c r="V11" s="12"/>
    </row>
    <row r="12" spans="1:24" x14ac:dyDescent="0.45">
      <c r="N12" s="13" t="s">
        <v>993</v>
      </c>
      <c r="O12" s="20" t="s">
        <v>996</v>
      </c>
      <c r="P12" s="14" t="s">
        <v>997</v>
      </c>
      <c r="Q12" s="4"/>
      <c r="R12" s="4"/>
      <c r="S12" s="4" t="s">
        <v>993</v>
      </c>
      <c r="T12" s="4" t="s">
        <v>994</v>
      </c>
      <c r="U12" s="4"/>
      <c r="V12" s="4"/>
      <c r="W12" t="s">
        <v>989</v>
      </c>
      <c r="X12" t="s">
        <v>988</v>
      </c>
    </row>
    <row r="13" spans="1:24" x14ac:dyDescent="0.45">
      <c r="F13">
        <v>-0.25</v>
      </c>
      <c r="G13">
        <v>-0.25</v>
      </c>
      <c r="H13" s="9">
        <f>_xlfn.XLOOKUP(F13,E:E,D:D)*_xlfn.XLOOKUP(G13,E:E,D:D)</f>
        <v>4.0000000000000008E-2</v>
      </c>
      <c r="I13" t="s">
        <v>992</v>
      </c>
      <c r="L13" t="str" cm="1">
        <f t="array" ref="L13:L28">_xlfn._xlws.FILTER(I13:I31,I13:I31&lt;&gt;"")</f>
        <v>Heal 66%</v>
      </c>
      <c r="N13" s="16">
        <v>0</v>
      </c>
      <c r="O13" s="21">
        <v>0</v>
      </c>
      <c r="P13" s="15">
        <f t="shared" ref="P13:P19" si="0">SUMIFS(T:T,S:S,"="&amp;N13)</f>
        <v>4.0000000000000008E-2</v>
      </c>
      <c r="Q13" s="18"/>
      <c r="R13" s="19" cm="1">
        <f t="array" ref="R13:R21">_xlfn._xlws.SORT(_xlfn.UNIQUE(_xlfn.ANCHORARRAY(S13)),,1)</f>
        <v>0</v>
      </c>
      <c r="S13" cm="1">
        <f t="array" ref="S13:S24">VALUE(SUBSTITUTE(SUBSTITUTE(_xlfn.ANCHORARRAY(N14),"Heal 33%, then ",""),"Heal 66%",0))</f>
        <v>60</v>
      </c>
      <c r="T13" s="18">
        <f t="shared" ref="T13:T24" si="1">SUMIFS(H:H,I:I,"="&amp;N14)</f>
        <v>4.0000000000000008E-2</v>
      </c>
      <c r="U13" s="10"/>
      <c r="V13" s="10"/>
      <c r="W13" s="11">
        <f t="shared" ref="W13:W21" si="2">X13</f>
        <v>2.4000000000000004</v>
      </c>
      <c r="X13">
        <f t="shared" ref="X13:X26" si="3">T13*S13</f>
        <v>2.4000000000000004</v>
      </c>
    </row>
    <row r="14" spans="1:24" x14ac:dyDescent="0.45">
      <c r="F14">
        <v>-0.25</v>
      </c>
      <c r="G14">
        <f>$E$2</f>
        <v>60</v>
      </c>
      <c r="H14" s="9">
        <f>_xlfn.XLOOKUP(F14,E:E,D:D)*_xlfn.XLOOKUP(G14,E:E,D:D)</f>
        <v>4.0000000000000008E-2</v>
      </c>
      <c r="I14" t="str">
        <f>_xlfn.CONCAT("Heal 33%, then ",B2)</f>
        <v>Heal 33%, then 60</v>
      </c>
      <c r="L14" t="str">
        <v>Heal 33%, then 60</v>
      </c>
      <c r="N14" s="16" cm="1">
        <f t="array" ref="N14:N25">_xlfn._xlws.SORT(_xlfn.UNIQUE(_xlfn.ANCHORARRAY(L13)))</f>
        <v>60</v>
      </c>
      <c r="O14" s="22">
        <f>T13</f>
        <v>4.0000000000000008E-2</v>
      </c>
      <c r="P14" s="15">
        <f t="shared" si="0"/>
        <v>8.0000000000000016E-2</v>
      </c>
      <c r="Q14" s="18"/>
      <c r="R14" s="18">
        <v>60</v>
      </c>
      <c r="S14">
        <v>80</v>
      </c>
      <c r="T14" s="18">
        <f t="shared" si="1"/>
        <v>8.0000000000000016E-2</v>
      </c>
      <c r="U14" s="10"/>
      <c r="V14" s="10"/>
      <c r="W14" s="11">
        <f t="shared" si="2"/>
        <v>6.4000000000000012</v>
      </c>
      <c r="X14">
        <f t="shared" si="3"/>
        <v>6.4000000000000012</v>
      </c>
    </row>
    <row r="15" spans="1:24" x14ac:dyDescent="0.45">
      <c r="F15">
        <v>-0.25</v>
      </c>
      <c r="G15">
        <f>$E$3</f>
        <v>80</v>
      </c>
      <c r="H15" s="9">
        <f>_xlfn.XLOOKUP(F15,E:E,D:D)*_xlfn.XLOOKUP(G15,E:E,D:D)</f>
        <v>8.0000000000000016E-2</v>
      </c>
      <c r="I15" t="str">
        <f>_xlfn.CONCAT("Heal 33%, then ",B3)</f>
        <v>Heal 33%, then 80</v>
      </c>
      <c r="L15" t="str">
        <v>Heal 33%, then 80</v>
      </c>
      <c r="N15" s="16">
        <v>80</v>
      </c>
      <c r="O15" s="22">
        <f t="shared" ref="O15:O25" si="4">T14</f>
        <v>8.0000000000000016E-2</v>
      </c>
      <c r="P15" s="15">
        <f t="shared" si="0"/>
        <v>0.16000000000000003</v>
      </c>
      <c r="Q15" s="18"/>
      <c r="R15" s="18">
        <v>80</v>
      </c>
      <c r="S15">
        <v>100</v>
      </c>
      <c r="T15" s="18">
        <f t="shared" si="1"/>
        <v>4.0000000000000008E-2</v>
      </c>
      <c r="U15" s="10"/>
      <c r="V15" s="10"/>
      <c r="W15" s="11">
        <f t="shared" si="2"/>
        <v>4.0000000000000009</v>
      </c>
      <c r="X15">
        <f t="shared" si="3"/>
        <v>4.0000000000000009</v>
      </c>
    </row>
    <row r="16" spans="1:24" x14ac:dyDescent="0.45">
      <c r="F16">
        <v>-0.25</v>
      </c>
      <c r="G16">
        <f>$E$4</f>
        <v>100</v>
      </c>
      <c r="H16" s="9">
        <f>_xlfn.XLOOKUP(F16,E:E,D:D)*_xlfn.XLOOKUP(G16,E:E,D:D)</f>
        <v>4.0000000000000008E-2</v>
      </c>
      <c r="I16" t="str">
        <f>_xlfn.CONCAT("Heal 33%, then ",B4)</f>
        <v>Heal 33%, then 100</v>
      </c>
      <c r="L16" t="str">
        <v>Heal 33%, then 100</v>
      </c>
      <c r="N16" s="16">
        <v>100</v>
      </c>
      <c r="O16" s="22">
        <f t="shared" si="4"/>
        <v>4.0000000000000008E-2</v>
      </c>
      <c r="P16" s="15">
        <f t="shared" si="0"/>
        <v>8.0000000000000016E-2</v>
      </c>
      <c r="Q16" s="18"/>
      <c r="R16" s="18">
        <v>100</v>
      </c>
      <c r="S16">
        <v>120</v>
      </c>
      <c r="T16" s="18">
        <f t="shared" si="1"/>
        <v>4.0000000000000008E-2</v>
      </c>
      <c r="U16" s="10"/>
      <c r="V16" s="10"/>
      <c r="W16" s="11">
        <f t="shared" si="2"/>
        <v>4.8000000000000007</v>
      </c>
      <c r="X16">
        <f t="shared" si="3"/>
        <v>4.8000000000000007</v>
      </c>
    </row>
    <row r="17" spans="6:24" x14ac:dyDescent="0.45">
      <c r="L17">
        <v>120</v>
      </c>
      <c r="N17" s="16">
        <v>120</v>
      </c>
      <c r="O17" s="22">
        <f t="shared" si="4"/>
        <v>4.0000000000000008E-2</v>
      </c>
      <c r="P17" s="15">
        <f t="shared" si="0"/>
        <v>4.0000000000000008E-2</v>
      </c>
      <c r="Q17" s="18"/>
      <c r="R17" s="18">
        <v>120</v>
      </c>
      <c r="S17">
        <v>140</v>
      </c>
      <c r="T17" s="18">
        <f t="shared" si="1"/>
        <v>0.16000000000000003</v>
      </c>
      <c r="U17" s="10"/>
      <c r="V17" s="10"/>
      <c r="W17" s="11">
        <f t="shared" si="2"/>
        <v>22.400000000000006</v>
      </c>
      <c r="X17">
        <f t="shared" si="3"/>
        <v>22.400000000000006</v>
      </c>
    </row>
    <row r="18" spans="6:24" x14ac:dyDescent="0.45">
      <c r="F18">
        <f>$E$2</f>
        <v>60</v>
      </c>
      <c r="G18">
        <f>$E$2</f>
        <v>60</v>
      </c>
      <c r="H18" s="9">
        <f>_xlfn.XLOOKUP(F18,E:E,D:D)*_xlfn.XLOOKUP(G18,E:E,D:D)</f>
        <v>4.0000000000000008E-2</v>
      </c>
      <c r="I18">
        <f>SUM(F18:G18)</f>
        <v>120</v>
      </c>
      <c r="L18">
        <v>140</v>
      </c>
      <c r="N18" s="16">
        <v>140</v>
      </c>
      <c r="O18" s="22">
        <f t="shared" si="4"/>
        <v>0.16000000000000003</v>
      </c>
      <c r="P18" s="15">
        <f t="shared" si="0"/>
        <v>0.16000000000000003</v>
      </c>
      <c r="Q18" s="18"/>
      <c r="R18" s="18">
        <v>140</v>
      </c>
      <c r="S18">
        <v>160</v>
      </c>
      <c r="T18" s="18">
        <f t="shared" si="1"/>
        <v>0.24000000000000005</v>
      </c>
      <c r="U18" s="10"/>
      <c r="V18" s="10"/>
      <c r="W18" s="11">
        <f t="shared" si="2"/>
        <v>38.400000000000006</v>
      </c>
      <c r="X18">
        <f t="shared" si="3"/>
        <v>38.400000000000006</v>
      </c>
    </row>
    <row r="19" spans="6:24" x14ac:dyDescent="0.45">
      <c r="F19">
        <f>$E$2</f>
        <v>60</v>
      </c>
      <c r="G19">
        <f>$E$3</f>
        <v>80</v>
      </c>
      <c r="H19" s="9">
        <f>_xlfn.XLOOKUP(F19,E:E,D:D)*_xlfn.XLOOKUP(G19,E:E,D:D)</f>
        <v>8.0000000000000016E-2</v>
      </c>
      <c r="I19">
        <f>SUM(F19:G19)</f>
        <v>140</v>
      </c>
      <c r="L19">
        <v>160</v>
      </c>
      <c r="N19" s="16">
        <v>160</v>
      </c>
      <c r="O19" s="22">
        <f t="shared" si="4"/>
        <v>0.24000000000000005</v>
      </c>
      <c r="P19" s="15">
        <f t="shared" si="0"/>
        <v>0.24000000000000005</v>
      </c>
      <c r="Q19" s="18"/>
      <c r="R19" s="18">
        <v>160</v>
      </c>
      <c r="S19">
        <v>180</v>
      </c>
      <c r="T19" s="18">
        <f t="shared" si="1"/>
        <v>0.16000000000000003</v>
      </c>
      <c r="U19" s="10"/>
      <c r="V19" s="10"/>
      <c r="W19" s="11">
        <f t="shared" si="2"/>
        <v>28.800000000000004</v>
      </c>
      <c r="X19">
        <f t="shared" si="3"/>
        <v>28.800000000000004</v>
      </c>
    </row>
    <row r="20" spans="6:24" x14ac:dyDescent="0.45">
      <c r="F20">
        <f>$E$2</f>
        <v>60</v>
      </c>
      <c r="G20">
        <f>$E$4</f>
        <v>100</v>
      </c>
      <c r="H20" s="9">
        <f>_xlfn.XLOOKUP(F20,E:E,D:D)*_xlfn.XLOOKUP(G20,E:E,D:D)</f>
        <v>4.0000000000000008E-2</v>
      </c>
      <c r="I20">
        <f>SUM(F20:G20)</f>
        <v>160</v>
      </c>
      <c r="L20">
        <v>60</v>
      </c>
      <c r="N20" s="16">
        <v>180</v>
      </c>
      <c r="O20" s="22">
        <f t="shared" si="4"/>
        <v>0.16000000000000003</v>
      </c>
      <c r="P20" s="15">
        <f>SUMIFS(T:T,S:S,"="&amp;N20)</f>
        <v>0.16000000000000003</v>
      </c>
      <c r="Q20" s="18"/>
      <c r="R20" s="18">
        <v>180</v>
      </c>
      <c r="S20">
        <v>200</v>
      </c>
      <c r="T20" s="18">
        <f t="shared" si="1"/>
        <v>4.0000000000000008E-2</v>
      </c>
      <c r="U20" s="10"/>
      <c r="V20" s="10"/>
      <c r="W20" s="11">
        <f t="shared" si="2"/>
        <v>8.0000000000000018</v>
      </c>
      <c r="X20">
        <f t="shared" si="3"/>
        <v>8.0000000000000018</v>
      </c>
    </row>
    <row r="21" spans="6:24" x14ac:dyDescent="0.45">
      <c r="F21">
        <f>$E$2</f>
        <v>60</v>
      </c>
      <c r="G21">
        <v>0</v>
      </c>
      <c r="H21" s="9">
        <f>_xlfn.XLOOKUP(F21,E:E,D:D)*_xlfn.XLOOKUP(G21,E:E,D:D)</f>
        <v>4.0000000000000008E-2</v>
      </c>
      <c r="I21">
        <f>SUM(F21:G21)</f>
        <v>60</v>
      </c>
      <c r="L21">
        <v>140</v>
      </c>
      <c r="N21" s="16">
        <v>200</v>
      </c>
      <c r="O21" s="22">
        <f t="shared" si="4"/>
        <v>4.0000000000000008E-2</v>
      </c>
      <c r="P21" s="15">
        <f t="shared" ref="P21" si="5">SUMIFS(T:T,S:S,"="&amp;N21)</f>
        <v>4.0000000000000008E-2</v>
      </c>
      <c r="Q21" s="18"/>
      <c r="R21" s="18">
        <v>200</v>
      </c>
      <c r="S21">
        <v>100</v>
      </c>
      <c r="T21" s="18">
        <f t="shared" si="1"/>
        <v>4.0000000000000008E-2</v>
      </c>
      <c r="U21" s="10"/>
      <c r="V21" s="10"/>
      <c r="W21" s="11">
        <f t="shared" si="2"/>
        <v>4.0000000000000009</v>
      </c>
      <c r="X21">
        <f t="shared" si="3"/>
        <v>4.0000000000000009</v>
      </c>
    </row>
    <row r="22" spans="6:24" x14ac:dyDescent="0.45">
      <c r="L22">
        <v>160</v>
      </c>
      <c r="N22" s="16" t="str">
        <v>Heal 33%, then 100</v>
      </c>
      <c r="O22" s="22">
        <f t="shared" si="4"/>
        <v>4.0000000000000008E-2</v>
      </c>
      <c r="P22" s="15"/>
      <c r="Q22" s="18"/>
      <c r="R22" s="18"/>
      <c r="S22">
        <v>60</v>
      </c>
      <c r="T22" s="18">
        <f t="shared" si="1"/>
        <v>4.0000000000000008E-2</v>
      </c>
      <c r="U22" s="10"/>
      <c r="V22" s="10"/>
      <c r="W22" s="10"/>
      <c r="X22">
        <f t="shared" si="3"/>
        <v>2.4000000000000004</v>
      </c>
    </row>
    <row r="23" spans="6:24" x14ac:dyDescent="0.45">
      <c r="F23">
        <f>$E$3</f>
        <v>80</v>
      </c>
      <c r="G23">
        <f>$E$2</f>
        <v>60</v>
      </c>
      <c r="H23" s="9">
        <f>_xlfn.XLOOKUP(F23,E:E,D:D)*_xlfn.XLOOKUP(G23,E:E,D:D)</f>
        <v>8.0000000000000016E-2</v>
      </c>
      <c r="I23">
        <f>SUM(F23:G23)</f>
        <v>140</v>
      </c>
      <c r="L23">
        <v>180</v>
      </c>
      <c r="N23" s="16" t="str">
        <v>Heal 33%, then 60</v>
      </c>
      <c r="O23" s="22">
        <f t="shared" si="4"/>
        <v>4.0000000000000008E-2</v>
      </c>
      <c r="P23" s="15"/>
      <c r="Q23" s="18"/>
      <c r="R23" s="18"/>
      <c r="S23">
        <v>80</v>
      </c>
      <c r="T23" s="18">
        <f t="shared" si="1"/>
        <v>8.0000000000000016E-2</v>
      </c>
      <c r="U23" s="10"/>
      <c r="V23" s="10"/>
      <c r="W23" s="10"/>
      <c r="X23">
        <f t="shared" si="3"/>
        <v>6.4000000000000012</v>
      </c>
    </row>
    <row r="24" spans="6:24" x14ac:dyDescent="0.45">
      <c r="F24">
        <f>$E$3</f>
        <v>80</v>
      </c>
      <c r="G24">
        <f>$E$3</f>
        <v>80</v>
      </c>
      <c r="H24" s="9">
        <f>_xlfn.XLOOKUP(F24,E:E,D:D)*_xlfn.XLOOKUP(G24,E:E,D:D)</f>
        <v>0.16000000000000003</v>
      </c>
      <c r="I24">
        <f>SUM(F24:G24)</f>
        <v>160</v>
      </c>
      <c r="L24">
        <v>80</v>
      </c>
      <c r="N24" s="16" t="str">
        <v>Heal 33%, then 80</v>
      </c>
      <c r="O24" s="22">
        <f t="shared" si="4"/>
        <v>8.0000000000000016E-2</v>
      </c>
      <c r="P24" s="15"/>
      <c r="Q24" s="18"/>
      <c r="R24" s="18"/>
      <c r="S24">
        <v>0</v>
      </c>
      <c r="T24" s="18">
        <f t="shared" si="1"/>
        <v>4.0000000000000008E-2</v>
      </c>
      <c r="U24" s="10"/>
      <c r="V24" s="10"/>
      <c r="W24" s="10"/>
      <c r="X24">
        <f t="shared" si="3"/>
        <v>0</v>
      </c>
    </row>
    <row r="25" spans="6:24" x14ac:dyDescent="0.45">
      <c r="F25">
        <f>$E$3</f>
        <v>80</v>
      </c>
      <c r="G25">
        <f>$E$4</f>
        <v>100</v>
      </c>
      <c r="H25" s="9">
        <f>_xlfn.XLOOKUP(F25,E:E,D:D)*_xlfn.XLOOKUP(G25,E:E,D:D)</f>
        <v>8.0000000000000016E-2</v>
      </c>
      <c r="I25">
        <f>SUM(F25:G25)</f>
        <v>180</v>
      </c>
      <c r="L25">
        <v>160</v>
      </c>
      <c r="N25" s="16" t="str">
        <v>Heal 66%</v>
      </c>
      <c r="O25" s="22">
        <f t="shared" si="4"/>
        <v>4.0000000000000008E-2</v>
      </c>
      <c r="P25" s="15"/>
      <c r="Q25" s="10"/>
      <c r="R25" s="10"/>
      <c r="T25" s="10"/>
      <c r="U25" s="10"/>
      <c r="V25" s="10"/>
      <c r="W25" s="10"/>
      <c r="X25">
        <f t="shared" si="3"/>
        <v>0</v>
      </c>
    </row>
    <row r="26" spans="6:24" ht="14.65" thickBot="1" x14ac:dyDescent="0.5">
      <c r="F26">
        <f>$E$3</f>
        <v>80</v>
      </c>
      <c r="G26">
        <v>0</v>
      </c>
      <c r="H26" s="9">
        <f>_xlfn.XLOOKUP(F26,E:E,D:D)*_xlfn.XLOOKUP(G26,E:E,D:D)</f>
        <v>8.0000000000000016E-2</v>
      </c>
      <c r="I26">
        <f>SUM(F26:G26)</f>
        <v>80</v>
      </c>
      <c r="L26">
        <v>180</v>
      </c>
      <c r="N26" s="17" t="s">
        <v>998</v>
      </c>
      <c r="O26" s="25">
        <f>SUMPRODUCT($N13:$N21,O13:O21)</f>
        <v>115.20000000000002</v>
      </c>
      <c r="P26" s="24">
        <f>SUMPRODUCT($N13:$N21,P13:P21)</f>
        <v>128.00000000000003</v>
      </c>
      <c r="X26">
        <f t="shared" si="3"/>
        <v>0</v>
      </c>
    </row>
    <row r="27" spans="6:24" ht="14.65" thickTop="1" x14ac:dyDescent="0.45">
      <c r="L27">
        <v>200</v>
      </c>
      <c r="W27">
        <f>SUM(W13:W26)</f>
        <v>119.20000000000002</v>
      </c>
      <c r="X27">
        <f>SUM(X13:X26)</f>
        <v>128.00000000000003</v>
      </c>
    </row>
    <row r="28" spans="6:24" x14ac:dyDescent="0.45">
      <c r="F28">
        <f>$E$4</f>
        <v>100</v>
      </c>
      <c r="G28">
        <f>$E$2</f>
        <v>60</v>
      </c>
      <c r="H28" s="9">
        <f>_xlfn.XLOOKUP(F28,E:E,D:D)*_xlfn.XLOOKUP(G28,E:E,D:D)</f>
        <v>4.0000000000000008E-2</v>
      </c>
      <c r="I28">
        <f>SUM(F28:G28)</f>
        <v>160</v>
      </c>
      <c r="L28">
        <v>100</v>
      </c>
    </row>
    <row r="29" spans="6:24" x14ac:dyDescent="0.45">
      <c r="F29">
        <f>$E$4</f>
        <v>100</v>
      </c>
      <c r="G29">
        <f>$E$3</f>
        <v>80</v>
      </c>
      <c r="H29" s="9">
        <f>_xlfn.XLOOKUP(F29,E:E,D:D)*_xlfn.XLOOKUP(G29,E:E,D:D)</f>
        <v>8.0000000000000016E-2</v>
      </c>
      <c r="I29">
        <f>SUM(F29:G29)</f>
        <v>180</v>
      </c>
    </row>
    <row r="30" spans="6:24" x14ac:dyDescent="0.45">
      <c r="F30">
        <f>$E$4</f>
        <v>100</v>
      </c>
      <c r="G30">
        <f>$E$4</f>
        <v>100</v>
      </c>
      <c r="H30" s="9">
        <f>_xlfn.XLOOKUP(F30,E:E,D:D)*_xlfn.XLOOKUP(G30,E:E,D:D)</f>
        <v>4.0000000000000008E-2</v>
      </c>
      <c r="I30">
        <f>SUM(F30:G30)</f>
        <v>200</v>
      </c>
    </row>
    <row r="31" spans="6:24" x14ac:dyDescent="0.45">
      <c r="F31">
        <f>$E$4</f>
        <v>100</v>
      </c>
      <c r="G31">
        <v>0</v>
      </c>
      <c r="H31" s="9">
        <f>_xlfn.XLOOKUP(F31,E:E,D:D)*_xlfn.XLOOKUP(G31,E:E,D:D)</f>
        <v>4.0000000000000008E-2</v>
      </c>
      <c r="I31">
        <f>SUM(F31:G31)</f>
        <v>100</v>
      </c>
    </row>
  </sheetData>
  <mergeCells count="2">
    <mergeCell ref="S11:T11"/>
    <mergeCell ref="O11:P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128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835</v>
      </c>
      <c r="B2" s="4"/>
      <c r="C2" s="4"/>
      <c r="D2" s="4"/>
    </row>
    <row r="3" spans="1:6" x14ac:dyDescent="0.45">
      <c r="A3" s="1" t="s">
        <v>895</v>
      </c>
      <c r="B3" s="1" t="s">
        <v>896</v>
      </c>
      <c r="C3" t="s">
        <v>846</v>
      </c>
    </row>
    <row r="4" spans="1:6" x14ac:dyDescent="0.45">
      <c r="A4" t="str">
        <f>DEC2HEX(HEX2DEC(A3)+4,8)</f>
        <v>000C9F74</v>
      </c>
      <c r="B4" t="s">
        <v>897</v>
      </c>
      <c r="C4" t="s">
        <v>847</v>
      </c>
      <c r="D4" t="s">
        <v>961</v>
      </c>
    </row>
    <row r="5" spans="1:6" x14ac:dyDescent="0.45">
      <c r="A5" t="str">
        <f t="shared" ref="A5:A69" si="0">DEC2HEX(HEX2DEC(A4)+4,8)</f>
        <v>000C9F78</v>
      </c>
      <c r="B5" t="s">
        <v>898</v>
      </c>
      <c r="C5" t="s">
        <v>848</v>
      </c>
      <c r="D5" t="s">
        <v>963</v>
      </c>
    </row>
    <row r="6" spans="1:6" x14ac:dyDescent="0.45">
      <c r="A6" t="str">
        <f t="shared" si="0"/>
        <v>000C9F7C</v>
      </c>
      <c r="B6" t="s">
        <v>899</v>
      </c>
      <c r="C6" t="s">
        <v>849</v>
      </c>
      <c r="D6" t="s">
        <v>962</v>
      </c>
    </row>
    <row r="7" spans="1:6" x14ac:dyDescent="0.45">
      <c r="A7" s="5" t="str">
        <f t="shared" si="0"/>
        <v>000C9F80</v>
      </c>
      <c r="B7" s="8" t="s">
        <v>5</v>
      </c>
      <c r="C7" s="5" t="s">
        <v>4</v>
      </c>
    </row>
    <row r="8" spans="1:6" x14ac:dyDescent="0.45">
      <c r="A8" s="5" t="str">
        <f t="shared" si="0"/>
        <v>000C9F84</v>
      </c>
      <c r="B8" s="6" t="s">
        <v>900</v>
      </c>
      <c r="C8" s="7" t="s">
        <v>832</v>
      </c>
      <c r="D8" t="s">
        <v>958</v>
      </c>
    </row>
    <row r="9" spans="1:6" x14ac:dyDescent="0.45">
      <c r="A9" s="5" t="str">
        <f t="shared" si="0"/>
        <v>000C9F88</v>
      </c>
      <c r="B9" s="6" t="s">
        <v>901</v>
      </c>
      <c r="C9" s="7" t="s">
        <v>850</v>
      </c>
      <c r="D9" t="s">
        <v>960</v>
      </c>
    </row>
    <row r="10" spans="1:6" x14ac:dyDescent="0.45">
      <c r="A10" s="5" t="str">
        <f t="shared" si="0"/>
        <v>000C9F8C</v>
      </c>
      <c r="B10" s="6" t="s">
        <v>969</v>
      </c>
      <c r="C10" s="7" t="str">
        <f>_xlfn.CONCAT("beq 0x",A$61)</f>
        <v>beq 0x000CA054</v>
      </c>
    </row>
    <row r="11" spans="1:6" x14ac:dyDescent="0.45">
      <c r="A11" t="str">
        <f t="shared" si="0"/>
        <v>000C9F90</v>
      </c>
      <c r="B11" s="3" t="s">
        <v>907</v>
      </c>
      <c r="C11" t="s">
        <v>855</v>
      </c>
    </row>
    <row r="12" spans="1:6" x14ac:dyDescent="0.45">
      <c r="A12" t="str">
        <f t="shared" si="0"/>
        <v>000C9F94</v>
      </c>
      <c r="B12" s="3" t="s">
        <v>903</v>
      </c>
      <c r="C12" s="2" t="s">
        <v>852</v>
      </c>
    </row>
    <row r="13" spans="1:6" x14ac:dyDescent="0.45">
      <c r="A13" t="str">
        <f t="shared" si="0"/>
        <v>000C9F98</v>
      </c>
      <c r="B13" s="3" t="s">
        <v>834</v>
      </c>
      <c r="C13" s="2" t="s">
        <v>833</v>
      </c>
    </row>
    <row r="14" spans="1:6" x14ac:dyDescent="0.45">
      <c r="A14" t="str">
        <f t="shared" si="0"/>
        <v>000C9F9C</v>
      </c>
      <c r="B14" t="s">
        <v>970</v>
      </c>
      <c r="C14" s="2" t="str">
        <f>_xlfn.CONCAT("beq 0x",A$61)</f>
        <v>beq 0x000CA054</v>
      </c>
      <c r="E14" t="s">
        <v>854</v>
      </c>
    </row>
    <row r="15" spans="1:6" x14ac:dyDescent="0.45">
      <c r="A15" t="str">
        <f t="shared" si="0"/>
        <v>000C9FA0</v>
      </c>
      <c r="B15" t="s">
        <v>908</v>
      </c>
      <c r="C15" t="s">
        <v>856</v>
      </c>
      <c r="D15" s="1"/>
      <c r="E15" t="s">
        <v>832</v>
      </c>
      <c r="F15" s="1"/>
    </row>
    <row r="16" spans="1:6" x14ac:dyDescent="0.45">
      <c r="A16" t="str">
        <f t="shared" si="0"/>
        <v>000C9FA4</v>
      </c>
      <c r="B16" s="1" t="s">
        <v>909</v>
      </c>
      <c r="C16" t="s">
        <v>857</v>
      </c>
    </row>
    <row r="17" spans="1:6" x14ac:dyDescent="0.45">
      <c r="A17" t="str">
        <f t="shared" si="0"/>
        <v>000C9FA8</v>
      </c>
      <c r="B17" s="1" t="s">
        <v>971</v>
      </c>
      <c r="C17" s="3" t="s">
        <v>858</v>
      </c>
    </row>
    <row r="18" spans="1:6" x14ac:dyDescent="0.45">
      <c r="A18" t="str">
        <f t="shared" si="0"/>
        <v>000C9FAC</v>
      </c>
      <c r="B18" t="s">
        <v>911</v>
      </c>
      <c r="C18" s="3" t="s">
        <v>859</v>
      </c>
    </row>
    <row r="19" spans="1:6" x14ac:dyDescent="0.45">
      <c r="A19" t="str">
        <f t="shared" si="0"/>
        <v>000C9FB0</v>
      </c>
      <c r="B19" s="3" t="s">
        <v>972</v>
      </c>
      <c r="C19" s="3" t="s">
        <v>860</v>
      </c>
      <c r="D19" t="s">
        <v>964</v>
      </c>
      <c r="F19" t="s">
        <v>845</v>
      </c>
    </row>
    <row r="20" spans="1:6" x14ac:dyDescent="0.45">
      <c r="A20" t="str">
        <f t="shared" si="0"/>
        <v>000C9FB4</v>
      </c>
      <c r="B20" s="3" t="s">
        <v>834</v>
      </c>
      <c r="C20" s="3" t="s">
        <v>833</v>
      </c>
      <c r="F20" t="s">
        <v>959</v>
      </c>
    </row>
    <row r="21" spans="1:6" x14ac:dyDescent="0.45">
      <c r="A21" t="str">
        <f t="shared" si="0"/>
        <v>000C9FB8</v>
      </c>
      <c r="B21" s="3" t="s">
        <v>913</v>
      </c>
      <c r="C21" s="3" t="s">
        <v>861</v>
      </c>
      <c r="D21" s="3"/>
      <c r="F21" s="3"/>
    </row>
    <row r="22" spans="1:6" x14ac:dyDescent="0.45">
      <c r="A22" t="str">
        <f t="shared" si="0"/>
        <v>000C9FBC</v>
      </c>
      <c r="B22" s="3" t="s">
        <v>973</v>
      </c>
      <c r="C22" s="2" t="str">
        <f>_xlfn.CONCAT("beq 0x",A$41)</f>
        <v>beq 0x000CA004</v>
      </c>
      <c r="D22" s="3"/>
    </row>
    <row r="23" spans="1:6" x14ac:dyDescent="0.45">
      <c r="A23" t="str">
        <f t="shared" si="0"/>
        <v>000C9FC0</v>
      </c>
      <c r="B23" s="3" t="s">
        <v>915</v>
      </c>
      <c r="C23" t="s">
        <v>863</v>
      </c>
      <c r="D23" s="3"/>
    </row>
    <row r="24" spans="1:6" x14ac:dyDescent="0.45">
      <c r="A24" t="str">
        <f t="shared" si="0"/>
        <v>000C9FC4</v>
      </c>
      <c r="B24" s="3" t="s">
        <v>909</v>
      </c>
      <c r="C24" t="s">
        <v>857</v>
      </c>
      <c r="D24" s="3"/>
    </row>
    <row r="25" spans="1:6" x14ac:dyDescent="0.45">
      <c r="A25" t="str">
        <f t="shared" si="0"/>
        <v>000C9FC8</v>
      </c>
      <c r="B25" s="3" t="s">
        <v>974</v>
      </c>
      <c r="C25" t="s">
        <v>864</v>
      </c>
    </row>
    <row r="26" spans="1:6" x14ac:dyDescent="0.45">
      <c r="A26" t="str">
        <f t="shared" si="0"/>
        <v>000C9FCC</v>
      </c>
      <c r="B26" s="3" t="s">
        <v>917</v>
      </c>
      <c r="C26" t="s">
        <v>865</v>
      </c>
    </row>
    <row r="27" spans="1:6" x14ac:dyDescent="0.45">
      <c r="A27" t="str">
        <f t="shared" si="0"/>
        <v>000C9FD0</v>
      </c>
      <c r="B27" s="3" t="s">
        <v>918</v>
      </c>
      <c r="C27" t="s">
        <v>866</v>
      </c>
    </row>
    <row r="28" spans="1:6" x14ac:dyDescent="0.45">
      <c r="A28" t="str">
        <f t="shared" si="0"/>
        <v>000C9FD4</v>
      </c>
      <c r="B28" s="3" t="s">
        <v>919</v>
      </c>
      <c r="C28" t="s">
        <v>867</v>
      </c>
    </row>
    <row r="29" spans="1:6" x14ac:dyDescent="0.45">
      <c r="A29" t="str">
        <f t="shared" si="0"/>
        <v>000C9FD8</v>
      </c>
      <c r="B29" s="3" t="s">
        <v>920</v>
      </c>
      <c r="C29" t="s">
        <v>868</v>
      </c>
      <c r="D29" s="2"/>
    </row>
    <row r="30" spans="1:6" x14ac:dyDescent="0.45">
      <c r="A30" t="str">
        <f t="shared" si="0"/>
        <v>000C9FDC</v>
      </c>
      <c r="B30" t="s">
        <v>975</v>
      </c>
      <c r="C30" t="s">
        <v>869</v>
      </c>
      <c r="D30" t="s">
        <v>965</v>
      </c>
    </row>
    <row r="31" spans="1:6" x14ac:dyDescent="0.45">
      <c r="A31" t="str">
        <f t="shared" si="0"/>
        <v>000C9FE0</v>
      </c>
      <c r="B31" s="3" t="s">
        <v>908</v>
      </c>
      <c r="C31" t="s">
        <v>856</v>
      </c>
      <c r="D31" s="2"/>
    </row>
    <row r="32" spans="1:6" x14ac:dyDescent="0.45">
      <c r="A32" t="str">
        <f t="shared" si="0"/>
        <v>000C9FE4</v>
      </c>
      <c r="B32" s="3" t="s">
        <v>922</v>
      </c>
      <c r="C32" t="s">
        <v>870</v>
      </c>
    </row>
    <row r="33" spans="1:4" x14ac:dyDescent="0.45">
      <c r="A33" t="str">
        <f t="shared" si="0"/>
        <v>000C9FE8</v>
      </c>
      <c r="B33" s="3" t="s">
        <v>976</v>
      </c>
      <c r="C33" t="s">
        <v>871</v>
      </c>
      <c r="D33" s="2"/>
    </row>
    <row r="34" spans="1:4" x14ac:dyDescent="0.45">
      <c r="A34" t="str">
        <f t="shared" si="0"/>
        <v>000C9FEC</v>
      </c>
      <c r="B34" s="3" t="s">
        <v>924</v>
      </c>
      <c r="C34" t="s">
        <v>872</v>
      </c>
      <c r="D34" s="2"/>
    </row>
    <row r="35" spans="1:4" x14ac:dyDescent="0.45">
      <c r="A35" t="str">
        <f t="shared" si="0"/>
        <v>000C9FF0</v>
      </c>
      <c r="B35" s="2" t="s">
        <v>909</v>
      </c>
      <c r="C35" t="s">
        <v>857</v>
      </c>
      <c r="D35" s="2"/>
    </row>
    <row r="36" spans="1:4" x14ac:dyDescent="0.45">
      <c r="A36" t="str">
        <f t="shared" si="0"/>
        <v>000C9FF4</v>
      </c>
      <c r="B36" s="3" t="s">
        <v>925</v>
      </c>
      <c r="C36" t="s">
        <v>873</v>
      </c>
    </row>
    <row r="37" spans="1:4" x14ac:dyDescent="0.45">
      <c r="A37" t="str">
        <f t="shared" si="0"/>
        <v>000C9FF8</v>
      </c>
      <c r="B37" s="2" t="s">
        <v>977</v>
      </c>
      <c r="C37" t="s">
        <v>874</v>
      </c>
      <c r="D37" s="2"/>
    </row>
    <row r="38" spans="1:4" x14ac:dyDescent="0.45">
      <c r="B38" s="2"/>
      <c r="D38" s="2"/>
    </row>
    <row r="39" spans="1:4" x14ac:dyDescent="0.45">
      <c r="A39" t="str">
        <f>DEC2HEX(HEX2DEC(A37)+4,8)</f>
        <v>000C9FFC</v>
      </c>
      <c r="B39" s="3" t="s">
        <v>927</v>
      </c>
      <c r="C39" t="s">
        <v>875</v>
      </c>
      <c r="D39" s="2"/>
    </row>
    <row r="40" spans="1:4" x14ac:dyDescent="0.45">
      <c r="A40" t="str">
        <f>DEC2HEX(HEX2DEC(A39)+4,8)</f>
        <v>000CA000</v>
      </c>
      <c r="B40" s="3" t="s">
        <v>909</v>
      </c>
      <c r="C40" t="s">
        <v>857</v>
      </c>
      <c r="D40" s="2"/>
    </row>
    <row r="41" spans="1:4" x14ac:dyDescent="0.45">
      <c r="A41" t="str">
        <f t="shared" si="0"/>
        <v>000CA004</v>
      </c>
      <c r="B41" s="2" t="s">
        <v>978</v>
      </c>
      <c r="C41" t="s">
        <v>864</v>
      </c>
      <c r="D41" s="2"/>
    </row>
    <row r="42" spans="1:4" x14ac:dyDescent="0.45">
      <c r="A42" t="str">
        <f t="shared" si="0"/>
        <v>000CA008</v>
      </c>
      <c r="B42" s="3" t="s">
        <v>917</v>
      </c>
      <c r="C42" t="s">
        <v>865</v>
      </c>
      <c r="D42" s="2"/>
    </row>
    <row r="43" spans="1:4" x14ac:dyDescent="0.45">
      <c r="A43" t="str">
        <f t="shared" si="0"/>
        <v>000CA00C</v>
      </c>
      <c r="B43" s="2" t="s">
        <v>929</v>
      </c>
      <c r="C43" t="s">
        <v>876</v>
      </c>
      <c r="D43" s="2"/>
    </row>
    <row r="44" spans="1:4" x14ac:dyDescent="0.45">
      <c r="A44" t="str">
        <f t="shared" si="0"/>
        <v>000CA010</v>
      </c>
      <c r="B44" s="2" t="s">
        <v>927</v>
      </c>
      <c r="C44" t="s">
        <v>875</v>
      </c>
      <c r="D44" s="2" t="s">
        <v>966</v>
      </c>
    </row>
    <row r="45" spans="1:4" x14ac:dyDescent="0.45">
      <c r="A45" t="str">
        <f t="shared" si="0"/>
        <v>000CA014</v>
      </c>
      <c r="B45" s="2" t="s">
        <v>930</v>
      </c>
      <c r="C45" t="s">
        <v>877</v>
      </c>
      <c r="D45" s="2"/>
    </row>
    <row r="46" spans="1:4" x14ac:dyDescent="0.45">
      <c r="A46" t="str">
        <f t="shared" si="0"/>
        <v>000CA018</v>
      </c>
      <c r="B46" s="2" t="s">
        <v>979</v>
      </c>
      <c r="C46" t="s">
        <v>878</v>
      </c>
      <c r="D46" s="2" t="s">
        <v>967</v>
      </c>
    </row>
    <row r="47" spans="1:4" x14ac:dyDescent="0.45">
      <c r="A47" t="str">
        <f t="shared" si="0"/>
        <v>000CA01C</v>
      </c>
      <c r="B47" s="3" t="s">
        <v>932</v>
      </c>
      <c r="C47" t="s">
        <v>879</v>
      </c>
      <c r="D47" s="2"/>
    </row>
    <row r="48" spans="1:4" x14ac:dyDescent="0.45">
      <c r="A48" t="str">
        <f t="shared" si="0"/>
        <v>000CA020</v>
      </c>
      <c r="B48" s="2" t="s">
        <v>933</v>
      </c>
      <c r="C48" t="s">
        <v>880</v>
      </c>
      <c r="D48" s="2"/>
    </row>
    <row r="49" spans="1:4" x14ac:dyDescent="0.45">
      <c r="A49" t="str">
        <f t="shared" si="0"/>
        <v>000CA024</v>
      </c>
      <c r="B49" s="3" t="s">
        <v>919</v>
      </c>
      <c r="C49" t="s">
        <v>867</v>
      </c>
      <c r="D49" s="2"/>
    </row>
    <row r="50" spans="1:4" x14ac:dyDescent="0.45">
      <c r="A50" t="str">
        <f t="shared" si="0"/>
        <v>000CA028</v>
      </c>
      <c r="B50" s="3" t="s">
        <v>934</v>
      </c>
      <c r="C50" t="s">
        <v>881</v>
      </c>
      <c r="D50" s="2"/>
    </row>
    <row r="51" spans="1:4" x14ac:dyDescent="0.45">
      <c r="A51" t="str">
        <f t="shared" si="0"/>
        <v>000CA02C</v>
      </c>
      <c r="B51" s="3" t="s">
        <v>980</v>
      </c>
      <c r="C51" t="s">
        <v>869</v>
      </c>
      <c r="D51" t="s">
        <v>968</v>
      </c>
    </row>
    <row r="52" spans="1:4" x14ac:dyDescent="0.45">
      <c r="A52" t="str">
        <f t="shared" si="0"/>
        <v>000CA030</v>
      </c>
      <c r="B52" s="3" t="s">
        <v>908</v>
      </c>
      <c r="C52" t="s">
        <v>856</v>
      </c>
      <c r="D52" s="2"/>
    </row>
    <row r="53" spans="1:4" x14ac:dyDescent="0.45">
      <c r="A53" t="str">
        <f t="shared" si="0"/>
        <v>000CA034</v>
      </c>
      <c r="B53" s="3" t="s">
        <v>934</v>
      </c>
      <c r="C53" t="s">
        <v>881</v>
      </c>
      <c r="D53" s="2"/>
    </row>
    <row r="54" spans="1:4" x14ac:dyDescent="0.45">
      <c r="A54" t="str">
        <f t="shared" si="0"/>
        <v>000CA038</v>
      </c>
      <c r="B54" s="2" t="s">
        <v>981</v>
      </c>
      <c r="C54" t="s">
        <v>871</v>
      </c>
      <c r="D54" s="2"/>
    </row>
    <row r="55" spans="1:4" x14ac:dyDescent="0.45">
      <c r="A55" t="str">
        <f t="shared" si="0"/>
        <v>000CA03C</v>
      </c>
      <c r="B55" s="3" t="s">
        <v>924</v>
      </c>
      <c r="C55" t="s">
        <v>872</v>
      </c>
      <c r="D55" s="2"/>
    </row>
    <row r="56" spans="1:4" x14ac:dyDescent="0.45">
      <c r="A56" t="str">
        <f t="shared" si="0"/>
        <v>000CA040</v>
      </c>
      <c r="B56" s="2" t="s">
        <v>909</v>
      </c>
      <c r="C56" t="s">
        <v>857</v>
      </c>
      <c r="D56" s="2"/>
    </row>
    <row r="57" spans="1:4" x14ac:dyDescent="0.45">
      <c r="A57" t="str">
        <f t="shared" si="0"/>
        <v>000CA044</v>
      </c>
      <c r="B57" s="2" t="s">
        <v>925</v>
      </c>
      <c r="C57" t="s">
        <v>873</v>
      </c>
      <c r="D57" s="2"/>
    </row>
    <row r="58" spans="1:4" x14ac:dyDescent="0.45">
      <c r="A58" t="str">
        <f t="shared" si="0"/>
        <v>000CA048</v>
      </c>
      <c r="B58" s="2" t="s">
        <v>982</v>
      </c>
      <c r="C58" t="s">
        <v>874</v>
      </c>
      <c r="D58" s="2"/>
    </row>
    <row r="59" spans="1:4" x14ac:dyDescent="0.45">
      <c r="A59" t="str">
        <f t="shared" si="0"/>
        <v>000CA04C</v>
      </c>
      <c r="B59" s="2" t="s">
        <v>845</v>
      </c>
      <c r="C59" t="s">
        <v>844</v>
      </c>
      <c r="D59" s="2"/>
    </row>
    <row r="60" spans="1:4" x14ac:dyDescent="0.45">
      <c r="A60" t="str">
        <f t="shared" si="0"/>
        <v>000CA050</v>
      </c>
      <c r="B60" s="2" t="s">
        <v>845</v>
      </c>
      <c r="C60" t="s">
        <v>844</v>
      </c>
    </row>
    <row r="61" spans="1:4" x14ac:dyDescent="0.45">
      <c r="A61" t="str">
        <f t="shared" si="0"/>
        <v>000CA054</v>
      </c>
      <c r="B61" s="2" t="s">
        <v>938</v>
      </c>
      <c r="C61" t="s">
        <v>882</v>
      </c>
      <c r="D61" s="2"/>
    </row>
    <row r="62" spans="1:4" x14ac:dyDescent="0.45">
      <c r="D62" s="2"/>
    </row>
    <row r="63" spans="1:4" x14ac:dyDescent="0.45">
      <c r="A63" s="4" t="s">
        <v>836</v>
      </c>
      <c r="D63" s="2"/>
    </row>
    <row r="64" spans="1:4" x14ac:dyDescent="0.45">
      <c r="A64" t="str">
        <f>DEC2HEX(HEX2DEC(A61)+4,8)</f>
        <v>000CA058</v>
      </c>
      <c r="B64" s="2" t="s">
        <v>939</v>
      </c>
      <c r="C64" t="s">
        <v>883</v>
      </c>
      <c r="D64" s="2"/>
    </row>
    <row r="65" spans="1:4" x14ac:dyDescent="0.45">
      <c r="A65" t="str">
        <f t="shared" si="0"/>
        <v>000CA05C</v>
      </c>
      <c r="B65" s="2" t="s">
        <v>837</v>
      </c>
      <c r="C65" t="s">
        <v>840</v>
      </c>
      <c r="D65" s="2"/>
    </row>
    <row r="66" spans="1:4" x14ac:dyDescent="0.45">
      <c r="A66" t="str">
        <f t="shared" si="0"/>
        <v>000CA060</v>
      </c>
      <c r="B66" s="2" t="s">
        <v>5</v>
      </c>
      <c r="C66" t="s">
        <v>4</v>
      </c>
      <c r="D66" s="2"/>
    </row>
    <row r="67" spans="1:4" x14ac:dyDescent="0.45">
      <c r="A67" t="str">
        <f t="shared" si="0"/>
        <v>000CA064</v>
      </c>
      <c r="B67" s="2" t="s">
        <v>940</v>
      </c>
      <c r="C67" t="s">
        <v>832</v>
      </c>
      <c r="D67" s="2"/>
    </row>
    <row r="68" spans="1:4" x14ac:dyDescent="0.45">
      <c r="A68" t="str">
        <f t="shared" si="0"/>
        <v>000CA068</v>
      </c>
      <c r="B68" s="3" t="s">
        <v>838</v>
      </c>
      <c r="C68" t="s">
        <v>841</v>
      </c>
      <c r="D68" s="2"/>
    </row>
    <row r="69" spans="1:4" x14ac:dyDescent="0.45">
      <c r="A69" t="str">
        <f t="shared" si="0"/>
        <v>000CA06C</v>
      </c>
      <c r="B69" s="3" t="s">
        <v>941</v>
      </c>
      <c r="C69" t="s">
        <v>884</v>
      </c>
      <c r="D69" s="2"/>
    </row>
    <row r="70" spans="1:4" x14ac:dyDescent="0.45">
      <c r="A70" t="str">
        <f t="shared" ref="A70:A81" si="1">DEC2HEX(HEX2DEC(A69)+4,8)</f>
        <v>000CA070</v>
      </c>
      <c r="B70" s="2" t="s">
        <v>942</v>
      </c>
      <c r="C70" t="s">
        <v>885</v>
      </c>
    </row>
    <row r="71" spans="1:4" x14ac:dyDescent="0.45">
      <c r="A71" t="str">
        <f t="shared" si="1"/>
        <v>000CA074</v>
      </c>
      <c r="B71" s="3" t="s">
        <v>943</v>
      </c>
      <c r="C71" t="s">
        <v>886</v>
      </c>
      <c r="D71" s="2"/>
    </row>
    <row r="72" spans="1:4" x14ac:dyDescent="0.45">
      <c r="A72" t="str">
        <f t="shared" si="1"/>
        <v>000CA078</v>
      </c>
      <c r="B72" s="3" t="s">
        <v>944</v>
      </c>
      <c r="C72" t="s">
        <v>953</v>
      </c>
      <c r="D72" s="2"/>
    </row>
    <row r="73" spans="1:4" x14ac:dyDescent="0.45">
      <c r="A73" t="str">
        <f t="shared" si="1"/>
        <v>000CA07C</v>
      </c>
      <c r="B73" s="2" t="s">
        <v>945</v>
      </c>
      <c r="C73" t="s">
        <v>954</v>
      </c>
      <c r="D73" s="2"/>
    </row>
    <row r="74" spans="1:4" x14ac:dyDescent="0.45">
      <c r="A74" t="str">
        <f t="shared" si="1"/>
        <v>000CA080</v>
      </c>
      <c r="B74" s="3" t="s">
        <v>946</v>
      </c>
      <c r="C74" t="s">
        <v>889</v>
      </c>
      <c r="D74" s="2"/>
    </row>
    <row r="75" spans="1:4" x14ac:dyDescent="0.45">
      <c r="A75" t="str">
        <f t="shared" si="1"/>
        <v>000CA084</v>
      </c>
      <c r="B75" s="3" t="s">
        <v>947</v>
      </c>
      <c r="C75" t="s">
        <v>955</v>
      </c>
      <c r="D75" s="2"/>
    </row>
    <row r="76" spans="1:4" x14ac:dyDescent="0.45">
      <c r="A76" t="str">
        <f t="shared" si="1"/>
        <v>000CA088</v>
      </c>
      <c r="B76" s="2" t="s">
        <v>948</v>
      </c>
      <c r="C76" t="s">
        <v>956</v>
      </c>
      <c r="D76" s="2"/>
    </row>
    <row r="77" spans="1:4" x14ac:dyDescent="0.45">
      <c r="A77" t="str">
        <f t="shared" si="1"/>
        <v>000CA08C</v>
      </c>
      <c r="B77" s="3" t="s">
        <v>949</v>
      </c>
      <c r="C77" t="s">
        <v>957</v>
      </c>
      <c r="D77" s="3"/>
    </row>
    <row r="78" spans="1:4" x14ac:dyDescent="0.45">
      <c r="A78" t="str">
        <f t="shared" si="1"/>
        <v>000CA090</v>
      </c>
      <c r="B78" s="2" t="s">
        <v>950</v>
      </c>
      <c r="C78" t="s">
        <v>893</v>
      </c>
      <c r="D78" s="2"/>
    </row>
    <row r="79" spans="1:4" x14ac:dyDescent="0.45">
      <c r="A79" t="str">
        <f t="shared" si="1"/>
        <v>000CA094</v>
      </c>
      <c r="B79" s="3" t="s">
        <v>839</v>
      </c>
      <c r="C79" t="s">
        <v>842</v>
      </c>
      <c r="D79" s="2"/>
    </row>
    <row r="80" spans="1:4" x14ac:dyDescent="0.45">
      <c r="A80" t="str">
        <f t="shared" si="1"/>
        <v>000CA098</v>
      </c>
      <c r="B80" s="2" t="s">
        <v>951</v>
      </c>
      <c r="C80" t="s">
        <v>843</v>
      </c>
      <c r="D80" s="2"/>
    </row>
    <row r="81" spans="1:4" x14ac:dyDescent="0.45">
      <c r="A81" t="str">
        <f t="shared" si="1"/>
        <v>000CA09C</v>
      </c>
      <c r="B81" s="2" t="s">
        <v>952</v>
      </c>
      <c r="C81" t="s">
        <v>894</v>
      </c>
      <c r="D81" s="2"/>
    </row>
    <row r="82" spans="1:4" x14ac:dyDescent="0.45">
      <c r="B82" s="2"/>
      <c r="D82" s="2"/>
    </row>
    <row r="84" spans="1:4" x14ac:dyDescent="0.45">
      <c r="B84" s="1"/>
    </row>
    <row r="89" spans="1:4" x14ac:dyDescent="0.45">
      <c r="B89" s="1"/>
    </row>
    <row r="91" spans="1:4" x14ac:dyDescent="0.45">
      <c r="B91" s="1"/>
    </row>
    <row r="94" spans="1:4" x14ac:dyDescent="0.45">
      <c r="B94" s="1"/>
    </row>
    <row r="95" spans="1:4" x14ac:dyDescent="0.45">
      <c r="B95" s="1"/>
    </row>
    <row r="96" spans="1:4" x14ac:dyDescent="0.45">
      <c r="B96" s="1"/>
    </row>
    <row r="101" spans="1:2" x14ac:dyDescent="0.45">
      <c r="B101" s="1"/>
    </row>
    <row r="105" spans="1:2" x14ac:dyDescent="0.45">
      <c r="B105" s="1"/>
    </row>
    <row r="109" spans="1:2" x14ac:dyDescent="0.45">
      <c r="B109" s="1"/>
    </row>
    <row r="110" spans="1:2" x14ac:dyDescent="0.45">
      <c r="A110" s="4"/>
      <c r="B110" s="1"/>
    </row>
    <row r="115" spans="2:4" x14ac:dyDescent="0.45">
      <c r="D115" s="2"/>
    </row>
    <row r="123" spans="2:4" x14ac:dyDescent="0.45">
      <c r="B123" s="1"/>
    </row>
    <row r="128" spans="2:4" x14ac:dyDescent="0.45">
      <c r="B128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17" activePane="bottomLeft" state="frozen"/>
      <selection pane="bottomLeft" activeCell="A45" sqref="A45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835</v>
      </c>
      <c r="B2" s="4"/>
      <c r="C2" s="4"/>
      <c r="D2" s="4"/>
    </row>
    <row r="3" spans="1:6" x14ac:dyDescent="0.45">
      <c r="A3" s="1" t="s">
        <v>895</v>
      </c>
      <c r="B3" s="1" t="s">
        <v>896</v>
      </c>
      <c r="C3" t="s">
        <v>846</v>
      </c>
    </row>
    <row r="4" spans="1:6" x14ac:dyDescent="0.45">
      <c r="A4" t="str">
        <f>DEC2HEX(HEX2DEC(A3)+4,8)</f>
        <v>000C9F74</v>
      </c>
      <c r="B4" t="s">
        <v>897</v>
      </c>
      <c r="C4" t="s">
        <v>847</v>
      </c>
    </row>
    <row r="5" spans="1:6" x14ac:dyDescent="0.45">
      <c r="A5" t="str">
        <f t="shared" ref="A5:A73" si="0">DEC2HEX(HEX2DEC(A4)+4,8)</f>
        <v>000C9F78</v>
      </c>
      <c r="B5" t="s">
        <v>898</v>
      </c>
      <c r="C5" t="s">
        <v>848</v>
      </c>
    </row>
    <row r="6" spans="1:6" x14ac:dyDescent="0.45">
      <c r="A6" t="str">
        <f t="shared" si="0"/>
        <v>000C9F7C</v>
      </c>
      <c r="B6" t="s">
        <v>899</v>
      </c>
      <c r="C6" t="s">
        <v>849</v>
      </c>
    </row>
    <row r="7" spans="1:6" x14ac:dyDescent="0.45">
      <c r="A7" t="str">
        <f t="shared" si="0"/>
        <v>000C9F80</v>
      </c>
      <c r="B7" s="1" t="s">
        <v>5</v>
      </c>
      <c r="C7" t="s">
        <v>4</v>
      </c>
    </row>
    <row r="8" spans="1:6" x14ac:dyDescent="0.45">
      <c r="A8" t="str">
        <f t="shared" si="0"/>
        <v>000C9F84</v>
      </c>
      <c r="B8" s="3" t="s">
        <v>900</v>
      </c>
      <c r="C8" s="2" t="s">
        <v>832</v>
      </c>
    </row>
    <row r="9" spans="1:6" x14ac:dyDescent="0.45">
      <c r="A9" t="str">
        <f t="shared" si="0"/>
        <v>000C9F88</v>
      </c>
      <c r="B9" s="3" t="s">
        <v>901</v>
      </c>
      <c r="C9" s="2" t="s">
        <v>850</v>
      </c>
    </row>
    <row r="10" spans="1:6" x14ac:dyDescent="0.45">
      <c r="A10" t="str">
        <f t="shared" si="0"/>
        <v>000C9F8C</v>
      </c>
      <c r="B10" s="3" t="s">
        <v>902</v>
      </c>
      <c r="C10" s="2" t="s">
        <v>851</v>
      </c>
    </row>
    <row r="11" spans="1:6" x14ac:dyDescent="0.45">
      <c r="A11" t="str">
        <f t="shared" si="0"/>
        <v>000C9F90</v>
      </c>
      <c r="B11" s="3" t="s">
        <v>903</v>
      </c>
      <c r="C11" s="2" t="s">
        <v>852</v>
      </c>
    </row>
    <row r="12" spans="1:6" x14ac:dyDescent="0.45">
      <c r="A12" t="str">
        <f t="shared" si="0"/>
        <v>000C9F94</v>
      </c>
      <c r="B12" s="3" t="s">
        <v>834</v>
      </c>
      <c r="C12" s="2" t="s">
        <v>833</v>
      </c>
    </row>
    <row r="13" spans="1:6" x14ac:dyDescent="0.45">
      <c r="A13" t="str">
        <f t="shared" si="0"/>
        <v>000C9F98</v>
      </c>
      <c r="B13" s="3" t="s">
        <v>904</v>
      </c>
      <c r="C13" s="2" t="s">
        <v>853</v>
      </c>
    </row>
    <row r="14" spans="1:6" x14ac:dyDescent="0.45">
      <c r="A14" t="str">
        <f t="shared" si="0"/>
        <v>000C9F9C</v>
      </c>
      <c r="B14" t="s">
        <v>905</v>
      </c>
      <c r="C14" t="s">
        <v>854</v>
      </c>
    </row>
    <row r="15" spans="1:6" x14ac:dyDescent="0.45">
      <c r="A15" t="str">
        <f t="shared" si="0"/>
        <v>000C9FA0</v>
      </c>
      <c r="B15" s="1" t="s">
        <v>906</v>
      </c>
      <c r="C15" t="s">
        <v>832</v>
      </c>
      <c r="F15" s="1"/>
    </row>
    <row r="16" spans="1:6" x14ac:dyDescent="0.45">
      <c r="A16" t="str">
        <f t="shared" si="0"/>
        <v>000C9FA4</v>
      </c>
      <c r="B16" s="1" t="s">
        <v>907</v>
      </c>
      <c r="C16" t="s">
        <v>855</v>
      </c>
    </row>
    <row r="17" spans="1:6" x14ac:dyDescent="0.45">
      <c r="A17" t="str">
        <f t="shared" si="0"/>
        <v>000C9FA8</v>
      </c>
      <c r="B17" s="1" t="s">
        <v>908</v>
      </c>
      <c r="C17" t="s">
        <v>856</v>
      </c>
    </row>
    <row r="18" spans="1:6" x14ac:dyDescent="0.45">
      <c r="A18" t="str">
        <f t="shared" si="0"/>
        <v>000C9FAC</v>
      </c>
      <c r="B18" t="s">
        <v>909</v>
      </c>
      <c r="C18" t="s">
        <v>857</v>
      </c>
    </row>
    <row r="19" spans="1:6" x14ac:dyDescent="0.45">
      <c r="A19" t="str">
        <f t="shared" si="0"/>
        <v>000C9FB0</v>
      </c>
      <c r="B19" s="3" t="s">
        <v>910</v>
      </c>
      <c r="C19" s="3" t="s">
        <v>858</v>
      </c>
    </row>
    <row r="20" spans="1:6" x14ac:dyDescent="0.45">
      <c r="A20" t="str">
        <f t="shared" si="0"/>
        <v>000C9FB4</v>
      </c>
      <c r="B20" s="3" t="s">
        <v>911</v>
      </c>
      <c r="C20" s="3" t="s">
        <v>859</v>
      </c>
      <c r="D20" s="3"/>
      <c r="F20" s="1"/>
    </row>
    <row r="21" spans="1:6" x14ac:dyDescent="0.45">
      <c r="A21" t="str">
        <f t="shared" si="0"/>
        <v>000C9FB8</v>
      </c>
      <c r="B21" s="3" t="s">
        <v>912</v>
      </c>
      <c r="C21" s="3" t="s">
        <v>860</v>
      </c>
      <c r="D21" s="3"/>
    </row>
    <row r="22" spans="1:6" x14ac:dyDescent="0.45">
      <c r="A22" t="str">
        <f t="shared" si="0"/>
        <v>000C9FBC</v>
      </c>
      <c r="B22" s="3" t="s">
        <v>834</v>
      </c>
      <c r="C22" s="3" t="s">
        <v>833</v>
      </c>
      <c r="D22" s="3"/>
    </row>
    <row r="23" spans="1:6" x14ac:dyDescent="0.45">
      <c r="A23" t="str">
        <f t="shared" si="0"/>
        <v>000C9FC0</v>
      </c>
      <c r="B23" s="3" t="s">
        <v>913</v>
      </c>
      <c r="C23" s="3" t="s">
        <v>861</v>
      </c>
      <c r="D23" s="3"/>
    </row>
    <row r="24" spans="1:6" x14ac:dyDescent="0.45">
      <c r="A24" t="str">
        <f t="shared" si="0"/>
        <v>000C9FC4</v>
      </c>
      <c r="B24" s="3" t="s">
        <v>914</v>
      </c>
      <c r="C24" t="s">
        <v>862</v>
      </c>
      <c r="D24" s="3"/>
    </row>
    <row r="25" spans="1:6" x14ac:dyDescent="0.45">
      <c r="A25" t="str">
        <f t="shared" si="0"/>
        <v>000C9FC8</v>
      </c>
      <c r="B25" s="3" t="s">
        <v>915</v>
      </c>
      <c r="C25" t="s">
        <v>863</v>
      </c>
    </row>
    <row r="26" spans="1:6" x14ac:dyDescent="0.45">
      <c r="A26" t="str">
        <f t="shared" si="0"/>
        <v>000C9FCC</v>
      </c>
      <c r="B26" s="3" t="s">
        <v>909</v>
      </c>
      <c r="C26" t="s">
        <v>857</v>
      </c>
    </row>
    <row r="27" spans="1:6" x14ac:dyDescent="0.45">
      <c r="A27" t="str">
        <f t="shared" si="0"/>
        <v>000C9FD0</v>
      </c>
      <c r="B27" s="3" t="s">
        <v>916</v>
      </c>
      <c r="C27" t="s">
        <v>864</v>
      </c>
    </row>
    <row r="28" spans="1:6" x14ac:dyDescent="0.45">
      <c r="A28" t="str">
        <f t="shared" si="0"/>
        <v>000C9FD4</v>
      </c>
      <c r="B28" s="3" t="s">
        <v>917</v>
      </c>
      <c r="C28" t="s">
        <v>865</v>
      </c>
    </row>
    <row r="29" spans="1:6" x14ac:dyDescent="0.45">
      <c r="A29" t="str">
        <f t="shared" si="0"/>
        <v>000C9FD8</v>
      </c>
      <c r="B29" s="3" t="s">
        <v>918</v>
      </c>
      <c r="C29" t="s">
        <v>866</v>
      </c>
      <c r="D29" s="2"/>
    </row>
    <row r="30" spans="1:6" x14ac:dyDescent="0.45">
      <c r="A30" t="str">
        <f t="shared" si="0"/>
        <v>000C9FDC</v>
      </c>
      <c r="B30" t="s">
        <v>919</v>
      </c>
      <c r="C30" t="s">
        <v>867</v>
      </c>
    </row>
    <row r="31" spans="1:6" x14ac:dyDescent="0.45">
      <c r="A31" t="str">
        <f t="shared" si="0"/>
        <v>000C9FE0</v>
      </c>
      <c r="B31" s="3" t="s">
        <v>920</v>
      </c>
      <c r="C31" t="s">
        <v>868</v>
      </c>
      <c r="D31" s="2"/>
    </row>
    <row r="32" spans="1:6" x14ac:dyDescent="0.45">
      <c r="A32" t="str">
        <f t="shared" si="0"/>
        <v>000C9FE4</v>
      </c>
      <c r="B32" s="2" t="s">
        <v>921</v>
      </c>
      <c r="C32" t="s">
        <v>869</v>
      </c>
    </row>
    <row r="33" spans="1:4" x14ac:dyDescent="0.45">
      <c r="A33" t="str">
        <f t="shared" si="0"/>
        <v>000C9FE8</v>
      </c>
      <c r="B33" s="3" t="s">
        <v>908</v>
      </c>
      <c r="C33" t="s">
        <v>856</v>
      </c>
      <c r="D33" s="2"/>
    </row>
    <row r="34" spans="1:4" x14ac:dyDescent="0.45">
      <c r="A34" t="str">
        <f t="shared" si="0"/>
        <v>000C9FEC</v>
      </c>
      <c r="B34" s="3" t="s">
        <v>922</v>
      </c>
      <c r="C34" t="s">
        <v>870</v>
      </c>
      <c r="D34" s="2"/>
    </row>
    <row r="35" spans="1:4" x14ac:dyDescent="0.45">
      <c r="A35" t="str">
        <f t="shared" si="0"/>
        <v>000C9FF0</v>
      </c>
      <c r="B35" s="2" t="s">
        <v>923</v>
      </c>
      <c r="C35" t="s">
        <v>871</v>
      </c>
      <c r="D35" s="2"/>
    </row>
    <row r="36" spans="1:4" x14ac:dyDescent="0.45">
      <c r="A36" t="str">
        <f t="shared" si="0"/>
        <v>000C9FF4</v>
      </c>
      <c r="B36" s="3" t="s">
        <v>924</v>
      </c>
      <c r="C36" t="s">
        <v>872</v>
      </c>
    </row>
    <row r="37" spans="1:4" x14ac:dyDescent="0.45">
      <c r="A37" t="str">
        <f t="shared" si="0"/>
        <v>000C9FF8</v>
      </c>
      <c r="B37" s="2" t="s">
        <v>909</v>
      </c>
      <c r="C37" t="s">
        <v>857</v>
      </c>
      <c r="D37" s="2"/>
    </row>
    <row r="38" spans="1:4" x14ac:dyDescent="0.45">
      <c r="A38" t="str">
        <f t="shared" si="0"/>
        <v>000C9FFC</v>
      </c>
      <c r="B38" s="3" t="s">
        <v>925</v>
      </c>
      <c r="C38" t="s">
        <v>873</v>
      </c>
      <c r="D38" s="2"/>
    </row>
    <row r="39" spans="1:4" x14ac:dyDescent="0.45">
      <c r="A39" t="str">
        <f t="shared" si="0"/>
        <v>000CA000</v>
      </c>
      <c r="B39" s="3" t="s">
        <v>926</v>
      </c>
      <c r="C39" t="s">
        <v>874</v>
      </c>
      <c r="D39" s="2"/>
    </row>
    <row r="40" spans="1:4" x14ac:dyDescent="0.45">
      <c r="A40" t="str">
        <f t="shared" si="0"/>
        <v>000CA004</v>
      </c>
      <c r="B40" s="2" t="s">
        <v>927</v>
      </c>
      <c r="C40" t="s">
        <v>875</v>
      </c>
      <c r="D40" s="2"/>
    </row>
    <row r="41" spans="1:4" x14ac:dyDescent="0.45">
      <c r="A41" t="str">
        <f t="shared" si="0"/>
        <v>000CA008</v>
      </c>
      <c r="B41" s="3" t="s">
        <v>909</v>
      </c>
      <c r="C41" t="s">
        <v>857</v>
      </c>
      <c r="D41" s="2"/>
    </row>
    <row r="42" spans="1:4" x14ac:dyDescent="0.45">
      <c r="A42" t="str">
        <f t="shared" si="0"/>
        <v>000CA00C</v>
      </c>
      <c r="B42" s="2" t="s">
        <v>928</v>
      </c>
      <c r="C42" t="s">
        <v>864</v>
      </c>
      <c r="D42" s="2"/>
    </row>
    <row r="43" spans="1:4" x14ac:dyDescent="0.45">
      <c r="A43" t="str">
        <f t="shared" si="0"/>
        <v>000CA010</v>
      </c>
      <c r="B43" s="2" t="s">
        <v>917</v>
      </c>
      <c r="C43" t="s">
        <v>865</v>
      </c>
      <c r="D43" s="2"/>
    </row>
    <row r="44" spans="1:4" x14ac:dyDescent="0.45">
      <c r="A44" t="str">
        <f t="shared" si="0"/>
        <v>000CA014</v>
      </c>
      <c r="B44" s="2" t="s">
        <v>929</v>
      </c>
      <c r="C44" t="s">
        <v>876</v>
      </c>
      <c r="D44" s="2"/>
    </row>
    <row r="45" spans="1:4" x14ac:dyDescent="0.45">
      <c r="A45" t="str">
        <f t="shared" si="0"/>
        <v>000CA018</v>
      </c>
      <c r="B45" s="2" t="s">
        <v>927</v>
      </c>
      <c r="C45" t="s">
        <v>875</v>
      </c>
      <c r="D45" s="2"/>
    </row>
    <row r="46" spans="1:4" x14ac:dyDescent="0.45">
      <c r="A46" t="str">
        <f t="shared" si="0"/>
        <v>000CA01C</v>
      </c>
      <c r="B46" s="3" t="s">
        <v>930</v>
      </c>
      <c r="C46" t="s">
        <v>877</v>
      </c>
      <c r="D46" s="2"/>
    </row>
    <row r="47" spans="1:4" x14ac:dyDescent="0.45">
      <c r="A47" t="str">
        <f t="shared" si="0"/>
        <v>000CA020</v>
      </c>
      <c r="B47" s="2" t="s">
        <v>931</v>
      </c>
      <c r="C47" t="s">
        <v>878</v>
      </c>
      <c r="D47" s="2"/>
    </row>
    <row r="48" spans="1:4" x14ac:dyDescent="0.45">
      <c r="A48" t="str">
        <f t="shared" si="0"/>
        <v>000CA024</v>
      </c>
      <c r="B48" s="3" t="s">
        <v>932</v>
      </c>
      <c r="C48" t="s">
        <v>879</v>
      </c>
      <c r="D48" s="2"/>
    </row>
    <row r="49" spans="1:4" x14ac:dyDescent="0.45">
      <c r="A49" t="str">
        <f t="shared" si="0"/>
        <v>000CA028</v>
      </c>
      <c r="B49" s="3" t="s">
        <v>933</v>
      </c>
      <c r="C49" t="s">
        <v>880</v>
      </c>
      <c r="D49" s="2"/>
    </row>
    <row r="50" spans="1:4" x14ac:dyDescent="0.45">
      <c r="A50" t="str">
        <f t="shared" si="0"/>
        <v>000CA02C</v>
      </c>
      <c r="B50" s="3" t="s">
        <v>919</v>
      </c>
      <c r="C50" t="s">
        <v>867</v>
      </c>
      <c r="D50" s="2"/>
    </row>
    <row r="51" spans="1:4" x14ac:dyDescent="0.45">
      <c r="A51" t="str">
        <f t="shared" si="0"/>
        <v>000CA030</v>
      </c>
      <c r="B51" s="3" t="s">
        <v>934</v>
      </c>
      <c r="C51" t="s">
        <v>881</v>
      </c>
      <c r="D51" s="2"/>
    </row>
    <row r="52" spans="1:4" x14ac:dyDescent="0.45">
      <c r="A52" t="str">
        <f t="shared" si="0"/>
        <v>000CA034</v>
      </c>
      <c r="B52" s="2" t="s">
        <v>935</v>
      </c>
      <c r="C52" t="s">
        <v>869</v>
      </c>
      <c r="D52" s="2"/>
    </row>
    <row r="53" spans="1:4" x14ac:dyDescent="0.45">
      <c r="A53" t="str">
        <f t="shared" si="0"/>
        <v>000CA038</v>
      </c>
      <c r="B53" s="2" t="s">
        <v>908</v>
      </c>
      <c r="C53" t="s">
        <v>856</v>
      </c>
      <c r="D53" s="2"/>
    </row>
    <row r="54" spans="1:4" x14ac:dyDescent="0.45">
      <c r="A54" t="str">
        <f t="shared" si="0"/>
        <v>000CA03C</v>
      </c>
      <c r="B54" s="3" t="s">
        <v>934</v>
      </c>
      <c r="C54" t="s">
        <v>881</v>
      </c>
      <c r="D54" s="2"/>
    </row>
    <row r="55" spans="1:4" x14ac:dyDescent="0.45">
      <c r="A55" t="str">
        <f t="shared" si="0"/>
        <v>000CA040</v>
      </c>
      <c r="B55" s="2" t="s">
        <v>936</v>
      </c>
      <c r="C55" t="s">
        <v>871</v>
      </c>
      <c r="D55" s="2"/>
    </row>
    <row r="56" spans="1:4" x14ac:dyDescent="0.45">
      <c r="A56" t="str">
        <f t="shared" si="0"/>
        <v>000CA044</v>
      </c>
      <c r="B56" s="2" t="s">
        <v>924</v>
      </c>
      <c r="C56" t="s">
        <v>872</v>
      </c>
      <c r="D56" s="2"/>
    </row>
    <row r="57" spans="1:4" x14ac:dyDescent="0.45">
      <c r="A57" t="str">
        <f t="shared" si="0"/>
        <v>000CA048</v>
      </c>
      <c r="B57" s="2" t="s">
        <v>909</v>
      </c>
      <c r="C57" t="s">
        <v>857</v>
      </c>
      <c r="D57" s="2"/>
    </row>
    <row r="58" spans="1:4" x14ac:dyDescent="0.45">
      <c r="A58" t="str">
        <f t="shared" si="0"/>
        <v>000CA04C</v>
      </c>
      <c r="B58" s="2" t="s">
        <v>925</v>
      </c>
      <c r="C58" t="s">
        <v>873</v>
      </c>
      <c r="D58" s="2"/>
    </row>
    <row r="59" spans="1:4" x14ac:dyDescent="0.45">
      <c r="A59" t="str">
        <f t="shared" si="0"/>
        <v>000CA050</v>
      </c>
      <c r="B59" s="2" t="s">
        <v>937</v>
      </c>
      <c r="C59" t="s">
        <v>874</v>
      </c>
    </row>
    <row r="60" spans="1:4" x14ac:dyDescent="0.45">
      <c r="A60" t="str">
        <f t="shared" si="0"/>
        <v>000CA054</v>
      </c>
      <c r="B60" s="2" t="s">
        <v>938</v>
      </c>
      <c r="C60" t="s">
        <v>882</v>
      </c>
      <c r="D60" s="2"/>
    </row>
    <row r="61" spans="1:4" x14ac:dyDescent="0.45">
      <c r="D61" s="2"/>
    </row>
    <row r="62" spans="1:4" x14ac:dyDescent="0.45">
      <c r="A62" s="4" t="s">
        <v>836</v>
      </c>
      <c r="D62" s="2"/>
    </row>
    <row r="63" spans="1:4" x14ac:dyDescent="0.45">
      <c r="A63" t="str">
        <f>DEC2HEX(HEX2DEC(A60)+4,8)</f>
        <v>000CA058</v>
      </c>
      <c r="B63" s="2" t="s">
        <v>939</v>
      </c>
      <c r="C63" t="s">
        <v>883</v>
      </c>
      <c r="D63" s="2"/>
    </row>
    <row r="64" spans="1:4" x14ac:dyDescent="0.45">
      <c r="A64" t="str">
        <f t="shared" si="0"/>
        <v>000CA05C</v>
      </c>
      <c r="B64" s="2" t="s">
        <v>837</v>
      </c>
      <c r="C64" t="s">
        <v>840</v>
      </c>
      <c r="D64" s="2"/>
    </row>
    <row r="65" spans="1:4" x14ac:dyDescent="0.45">
      <c r="A65" t="str">
        <f t="shared" si="0"/>
        <v>000CA060</v>
      </c>
      <c r="B65" s="2" t="s">
        <v>5</v>
      </c>
      <c r="C65" t="s">
        <v>4</v>
      </c>
      <c r="D65" s="2"/>
    </row>
    <row r="66" spans="1:4" x14ac:dyDescent="0.45">
      <c r="A66" t="str">
        <f t="shared" si="0"/>
        <v>000CA064</v>
      </c>
      <c r="B66" s="2" t="s">
        <v>940</v>
      </c>
      <c r="C66" t="s">
        <v>832</v>
      </c>
      <c r="D66" s="2"/>
    </row>
    <row r="67" spans="1:4" x14ac:dyDescent="0.45">
      <c r="A67" t="str">
        <f t="shared" si="0"/>
        <v>000CA068</v>
      </c>
      <c r="B67" s="3" t="s">
        <v>838</v>
      </c>
      <c r="C67" t="s">
        <v>841</v>
      </c>
      <c r="D67" s="2"/>
    </row>
    <row r="68" spans="1:4" x14ac:dyDescent="0.45">
      <c r="A68" t="str">
        <f t="shared" si="0"/>
        <v>000CA06C</v>
      </c>
      <c r="B68" s="3" t="s">
        <v>941</v>
      </c>
      <c r="C68" t="s">
        <v>884</v>
      </c>
      <c r="D68" s="2"/>
    </row>
    <row r="69" spans="1:4" x14ac:dyDescent="0.45">
      <c r="A69" t="str">
        <f t="shared" si="0"/>
        <v>000CA070</v>
      </c>
      <c r="B69" s="2" t="s">
        <v>942</v>
      </c>
      <c r="C69" t="s">
        <v>885</v>
      </c>
    </row>
    <row r="70" spans="1:4" x14ac:dyDescent="0.45">
      <c r="A70" t="str">
        <f t="shared" si="0"/>
        <v>000CA074</v>
      </c>
      <c r="B70" s="3" t="s">
        <v>943</v>
      </c>
      <c r="C70" t="s">
        <v>886</v>
      </c>
      <c r="D70" s="2"/>
    </row>
    <row r="71" spans="1:4" x14ac:dyDescent="0.45">
      <c r="A71" t="str">
        <f t="shared" si="0"/>
        <v>000CA078</v>
      </c>
      <c r="B71" s="3" t="s">
        <v>944</v>
      </c>
      <c r="C71" t="s">
        <v>887</v>
      </c>
      <c r="D71" s="2" t="s">
        <v>983</v>
      </c>
    </row>
    <row r="72" spans="1:4" x14ac:dyDescent="0.45">
      <c r="A72" t="str">
        <f t="shared" si="0"/>
        <v>000CA07C</v>
      </c>
      <c r="B72" s="2" t="s">
        <v>945</v>
      </c>
      <c r="C72" t="s">
        <v>888</v>
      </c>
      <c r="D72" s="2" t="s">
        <v>984</v>
      </c>
    </row>
    <row r="73" spans="1:4" x14ac:dyDescent="0.45">
      <c r="A73" t="str">
        <f t="shared" si="0"/>
        <v>000CA080</v>
      </c>
      <c r="B73" s="3" t="s">
        <v>946</v>
      </c>
      <c r="C73" t="s">
        <v>889</v>
      </c>
      <c r="D73" s="2"/>
    </row>
    <row r="74" spans="1:4" x14ac:dyDescent="0.45">
      <c r="A74" t="str">
        <f t="shared" ref="A74:A80" si="1">DEC2HEX(HEX2DEC(A73)+4,8)</f>
        <v>000CA084</v>
      </c>
      <c r="B74" s="3" t="s">
        <v>947</v>
      </c>
      <c r="C74" t="s">
        <v>890</v>
      </c>
      <c r="D74" s="2" t="s">
        <v>985</v>
      </c>
    </row>
    <row r="75" spans="1:4" x14ac:dyDescent="0.45">
      <c r="A75" t="str">
        <f t="shared" si="1"/>
        <v>000CA088</v>
      </c>
      <c r="B75" s="2" t="s">
        <v>948</v>
      </c>
      <c r="C75" t="s">
        <v>891</v>
      </c>
      <c r="D75" s="2" t="s">
        <v>986</v>
      </c>
    </row>
    <row r="76" spans="1:4" x14ac:dyDescent="0.45">
      <c r="A76" t="str">
        <f t="shared" si="1"/>
        <v>000CA08C</v>
      </c>
      <c r="B76" s="3" t="s">
        <v>949</v>
      </c>
      <c r="C76" t="s">
        <v>892</v>
      </c>
      <c r="D76" s="3" t="s">
        <v>987</v>
      </c>
    </row>
    <row r="77" spans="1:4" x14ac:dyDescent="0.45">
      <c r="A77" t="str">
        <f t="shared" si="1"/>
        <v>000CA090</v>
      </c>
      <c r="B77" s="2" t="s">
        <v>950</v>
      </c>
      <c r="C77" t="s">
        <v>893</v>
      </c>
      <c r="D77" s="2"/>
    </row>
    <row r="78" spans="1:4" x14ac:dyDescent="0.45">
      <c r="A78" t="str">
        <f t="shared" si="1"/>
        <v>000CA094</v>
      </c>
      <c r="B78" s="3" t="s">
        <v>839</v>
      </c>
      <c r="C78" t="s">
        <v>842</v>
      </c>
      <c r="D78" s="2"/>
    </row>
    <row r="79" spans="1:4" x14ac:dyDescent="0.45">
      <c r="A79" t="str">
        <f t="shared" si="1"/>
        <v>000CA098</v>
      </c>
      <c r="B79" s="2" t="s">
        <v>951</v>
      </c>
      <c r="C79" t="s">
        <v>843</v>
      </c>
      <c r="D79" s="2"/>
    </row>
    <row r="80" spans="1:4" x14ac:dyDescent="0.45">
      <c r="A80" t="str">
        <f t="shared" si="1"/>
        <v>000CA09C</v>
      </c>
      <c r="B80" s="2" t="s">
        <v>952</v>
      </c>
      <c r="C80" t="s">
        <v>894</v>
      </c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2025-05-25T06:41:35Z</dcterms:modified>
</cp:coreProperties>
</file>